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13_ncr:1_{AE51C29D-B700-4C0C-AD2A-9023DAE03BB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Лист1!$A:$F,Лист1!$2:$4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20" i="1" l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BC19" i="1" l="1"/>
  <c r="BD19" i="1" s="1"/>
  <c r="BA19" i="1" s="1"/>
  <c r="BC20" i="1"/>
  <c r="BD20" i="1" s="1"/>
  <c r="BA20" i="1" s="1"/>
  <c r="BC21" i="1"/>
  <c r="BD21" i="1" s="1"/>
  <c r="BA21" i="1" s="1"/>
  <c r="BC22" i="1"/>
  <c r="BD22" i="1" s="1"/>
  <c r="BA22" i="1" s="1"/>
  <c r="BC23" i="1"/>
  <c r="BD23" i="1" s="1"/>
  <c r="BA23" i="1" s="1"/>
  <c r="BC24" i="1"/>
  <c r="BD24" i="1" s="1"/>
  <c r="BA24" i="1" s="1"/>
  <c r="BC25" i="1"/>
  <c r="BD25" i="1"/>
  <c r="BA25" i="1" s="1"/>
  <c r="BC26" i="1"/>
  <c r="BD26" i="1" s="1"/>
  <c r="BA26" i="1" s="1"/>
  <c r="BC27" i="1"/>
  <c r="BD27" i="1" s="1"/>
  <c r="BA27" i="1" s="1"/>
  <c r="BC28" i="1"/>
  <c r="BD28" i="1" s="1"/>
  <c r="BA28" i="1" s="1"/>
  <c r="BC29" i="1"/>
  <c r="BD29" i="1" s="1"/>
  <c r="BA29" i="1" s="1"/>
  <c r="BC30" i="1"/>
  <c r="BD30" i="1" s="1"/>
  <c r="BA30" i="1" s="1"/>
  <c r="BC31" i="1"/>
  <c r="BD31" i="1" s="1"/>
  <c r="BA31" i="1" s="1"/>
  <c r="BC32" i="1"/>
  <c r="BD32" i="1" s="1"/>
  <c r="BA32" i="1" s="1"/>
  <c r="BC33" i="1"/>
  <c r="BD33" i="1" s="1"/>
  <c r="BA33" i="1" s="1"/>
  <c r="BC34" i="1"/>
  <c r="BD34" i="1" s="1"/>
  <c r="BA34" i="1" s="1"/>
  <c r="BC35" i="1"/>
  <c r="BD35" i="1" s="1"/>
  <c r="BA35" i="1" s="1"/>
  <c r="BC36" i="1"/>
  <c r="BD36" i="1" s="1"/>
  <c r="BA36" i="1" s="1"/>
  <c r="BC37" i="1"/>
  <c r="BD37" i="1" s="1"/>
  <c r="BA37" i="1" s="1"/>
  <c r="BC38" i="1"/>
  <c r="BD38" i="1" s="1"/>
  <c r="BA38" i="1" s="1"/>
  <c r="BC39" i="1"/>
  <c r="BD39" i="1" s="1"/>
  <c r="BA39" i="1" s="1"/>
  <c r="BC40" i="1"/>
  <c r="BD40" i="1" s="1"/>
  <c r="BA40" i="1" s="1"/>
  <c r="BC41" i="1"/>
  <c r="BD41" i="1" s="1"/>
  <c r="BA41" i="1" s="1"/>
  <c r="BC42" i="1"/>
  <c r="BD42" i="1" s="1"/>
  <c r="BA42" i="1" s="1"/>
  <c r="BC43" i="1"/>
  <c r="BD43" i="1" s="1"/>
  <c r="BA43" i="1" s="1"/>
  <c r="BC44" i="1"/>
  <c r="BD44" i="1" s="1"/>
  <c r="BA44" i="1" s="1"/>
  <c r="BC45" i="1"/>
  <c r="BD45" i="1" s="1"/>
  <c r="BA45" i="1" s="1"/>
  <c r="BC46" i="1"/>
  <c r="BD46" i="1" s="1"/>
  <c r="BA46" i="1" s="1"/>
  <c r="BC47" i="1"/>
  <c r="BD47" i="1" s="1"/>
  <c r="BA47" i="1" s="1"/>
  <c r="BC48" i="1"/>
  <c r="BD48" i="1" s="1"/>
  <c r="BA48" i="1" s="1"/>
  <c r="BC49" i="1"/>
  <c r="BD49" i="1" s="1"/>
  <c r="BA49" i="1" s="1"/>
  <c r="BC50" i="1"/>
  <c r="BD50" i="1" s="1"/>
  <c r="BA50" i="1" s="1"/>
  <c r="BC51" i="1"/>
  <c r="BD51" i="1" s="1"/>
  <c r="BA51" i="1" s="1"/>
  <c r="BC52" i="1"/>
  <c r="BD52" i="1" s="1"/>
  <c r="BA52" i="1" s="1"/>
  <c r="BC53" i="1"/>
  <c r="BD53" i="1" s="1"/>
  <c r="BA53" i="1" s="1"/>
  <c r="AY6" i="1"/>
  <c r="AZ6" i="1" s="1"/>
  <c r="AW6" i="1" s="1"/>
  <c r="AY7" i="1"/>
  <c r="AZ7" i="1" s="1"/>
  <c r="AW7" i="1" s="1"/>
  <c r="AY8" i="1"/>
  <c r="AZ8" i="1" s="1"/>
  <c r="AW8" i="1" s="1"/>
  <c r="AY9" i="1"/>
  <c r="AZ9" i="1" s="1"/>
  <c r="AW9" i="1" s="1"/>
  <c r="AY10" i="1"/>
  <c r="AZ10" i="1" s="1"/>
  <c r="AW10" i="1" s="1"/>
  <c r="AY11" i="1"/>
  <c r="AZ11" i="1" s="1"/>
  <c r="AW11" i="1" s="1"/>
  <c r="AY12" i="1"/>
  <c r="AZ12" i="1" s="1"/>
  <c r="AW12" i="1" s="1"/>
  <c r="AY13" i="1"/>
  <c r="AZ13" i="1" s="1"/>
  <c r="AW13" i="1" s="1"/>
  <c r="AY14" i="1"/>
  <c r="AZ14" i="1" s="1"/>
  <c r="AW14" i="1" s="1"/>
  <c r="AY15" i="1"/>
  <c r="AZ15" i="1" s="1"/>
  <c r="AW15" i="1" s="1"/>
  <c r="AY16" i="1"/>
  <c r="AZ16" i="1" s="1"/>
  <c r="AW16" i="1" s="1"/>
  <c r="AY17" i="1"/>
  <c r="AZ17" i="1" s="1"/>
  <c r="AW17" i="1" s="1"/>
  <c r="AY18" i="1"/>
  <c r="AZ18" i="1" s="1"/>
  <c r="AW18" i="1" s="1"/>
  <c r="AY19" i="1"/>
  <c r="AZ19" i="1" s="1"/>
  <c r="AW19" i="1" s="1"/>
  <c r="AY20" i="1"/>
  <c r="AZ20" i="1" s="1"/>
  <c r="AW20" i="1" s="1"/>
  <c r="AY21" i="1"/>
  <c r="AZ21" i="1" s="1"/>
  <c r="AW21" i="1" s="1"/>
  <c r="AY22" i="1"/>
  <c r="AZ22" i="1" s="1"/>
  <c r="AW22" i="1" s="1"/>
  <c r="AY23" i="1"/>
  <c r="AZ23" i="1" s="1"/>
  <c r="AW23" i="1" s="1"/>
  <c r="AY24" i="1"/>
  <c r="AZ24" i="1" s="1"/>
  <c r="AW24" i="1" s="1"/>
  <c r="AY25" i="1"/>
  <c r="AZ25" i="1" s="1"/>
  <c r="AW25" i="1" s="1"/>
  <c r="AY26" i="1"/>
  <c r="AZ26" i="1" s="1"/>
  <c r="AW26" i="1" s="1"/>
  <c r="AY27" i="1"/>
  <c r="AZ27" i="1" s="1"/>
  <c r="AW27" i="1" s="1"/>
  <c r="AY28" i="1"/>
  <c r="AZ28" i="1" s="1"/>
  <c r="AW28" i="1" s="1"/>
  <c r="AY29" i="1"/>
  <c r="AZ29" i="1" s="1"/>
  <c r="AW29" i="1" s="1"/>
  <c r="AY30" i="1"/>
  <c r="AZ30" i="1" s="1"/>
  <c r="AW30" i="1" s="1"/>
  <c r="AY31" i="1"/>
  <c r="AZ31" i="1" s="1"/>
  <c r="AW31" i="1" s="1"/>
  <c r="AY32" i="1"/>
  <c r="AZ32" i="1" s="1"/>
  <c r="AW32" i="1" s="1"/>
  <c r="AY33" i="1"/>
  <c r="AZ33" i="1" s="1"/>
  <c r="AW33" i="1" s="1"/>
  <c r="AY34" i="1"/>
  <c r="AZ34" i="1" s="1"/>
  <c r="AW34" i="1" s="1"/>
  <c r="AY35" i="1"/>
  <c r="AZ35" i="1" s="1"/>
  <c r="AW35" i="1" s="1"/>
  <c r="AY36" i="1"/>
  <c r="AZ36" i="1" s="1"/>
  <c r="AW36" i="1" s="1"/>
  <c r="AY37" i="1"/>
  <c r="AZ37" i="1" s="1"/>
  <c r="AW37" i="1" s="1"/>
  <c r="AY38" i="1"/>
  <c r="AZ38" i="1" s="1"/>
  <c r="AW38" i="1" s="1"/>
  <c r="AY39" i="1"/>
  <c r="AZ39" i="1" s="1"/>
  <c r="AW39" i="1" s="1"/>
  <c r="AY40" i="1"/>
  <c r="AZ40" i="1" s="1"/>
  <c r="AW40" i="1" s="1"/>
  <c r="AY41" i="1"/>
  <c r="AZ41" i="1" s="1"/>
  <c r="AW41" i="1" s="1"/>
  <c r="AY42" i="1"/>
  <c r="AZ42" i="1" s="1"/>
  <c r="AW42" i="1" s="1"/>
  <c r="AY43" i="1"/>
  <c r="AZ43" i="1" s="1"/>
  <c r="AW43" i="1" s="1"/>
  <c r="AY44" i="1"/>
  <c r="AZ44" i="1" s="1"/>
  <c r="AW44" i="1" s="1"/>
  <c r="AY45" i="1"/>
  <c r="AZ45" i="1" s="1"/>
  <c r="AW45" i="1" s="1"/>
  <c r="AY46" i="1"/>
  <c r="AZ46" i="1" s="1"/>
  <c r="AW46" i="1" s="1"/>
  <c r="AY47" i="1"/>
  <c r="AZ47" i="1" s="1"/>
  <c r="AW47" i="1" s="1"/>
  <c r="AY48" i="1"/>
  <c r="AZ48" i="1" s="1"/>
  <c r="AW48" i="1" s="1"/>
  <c r="AY49" i="1"/>
  <c r="AZ49" i="1" s="1"/>
  <c r="AW49" i="1" s="1"/>
  <c r="AY50" i="1"/>
  <c r="AZ50" i="1" s="1"/>
  <c r="AW50" i="1" s="1"/>
  <c r="AY51" i="1"/>
  <c r="AZ51" i="1" s="1"/>
  <c r="AW51" i="1" s="1"/>
  <c r="AY52" i="1"/>
  <c r="AZ52" i="1" s="1"/>
  <c r="AW52" i="1" s="1"/>
  <c r="AY53" i="1"/>
  <c r="AZ53" i="1" s="1"/>
  <c r="AW53" i="1" s="1"/>
  <c r="AU19" i="1"/>
  <c r="AV19" i="1" s="1"/>
  <c r="AS19" i="1" s="1"/>
  <c r="AU20" i="1"/>
  <c r="AV20" i="1" s="1"/>
  <c r="AS20" i="1" s="1"/>
  <c r="AU21" i="1"/>
  <c r="AV21" i="1" s="1"/>
  <c r="AS21" i="1" s="1"/>
  <c r="AU22" i="1"/>
  <c r="AV22" i="1" s="1"/>
  <c r="AS22" i="1" s="1"/>
  <c r="AU23" i="1"/>
  <c r="AV23" i="1" s="1"/>
  <c r="AS23" i="1" s="1"/>
  <c r="AU24" i="1"/>
  <c r="AV24" i="1" s="1"/>
  <c r="AS24" i="1" s="1"/>
  <c r="AU25" i="1"/>
  <c r="AV25" i="1" s="1"/>
  <c r="AS25" i="1" s="1"/>
  <c r="AU26" i="1"/>
  <c r="AV26" i="1" s="1"/>
  <c r="AS26" i="1" s="1"/>
  <c r="AU27" i="1"/>
  <c r="AV27" i="1" s="1"/>
  <c r="AS27" i="1" s="1"/>
  <c r="AU28" i="1"/>
  <c r="AV28" i="1" s="1"/>
  <c r="AS28" i="1" s="1"/>
  <c r="AU29" i="1"/>
  <c r="AV29" i="1" s="1"/>
  <c r="AS29" i="1" s="1"/>
  <c r="AU30" i="1"/>
  <c r="AV30" i="1" s="1"/>
  <c r="AS30" i="1" s="1"/>
  <c r="AU31" i="1"/>
  <c r="AV31" i="1" s="1"/>
  <c r="AS31" i="1" s="1"/>
  <c r="AU32" i="1"/>
  <c r="AV32" i="1" s="1"/>
  <c r="AS32" i="1" s="1"/>
  <c r="AU33" i="1"/>
  <c r="AV33" i="1" s="1"/>
  <c r="AS33" i="1" s="1"/>
  <c r="AU34" i="1"/>
  <c r="AV34" i="1" s="1"/>
  <c r="AS34" i="1" s="1"/>
  <c r="AU35" i="1"/>
  <c r="AV35" i="1" s="1"/>
  <c r="AS35" i="1" s="1"/>
  <c r="AU36" i="1"/>
  <c r="AV36" i="1" s="1"/>
  <c r="AS36" i="1" s="1"/>
  <c r="AU37" i="1"/>
  <c r="AV37" i="1" s="1"/>
  <c r="AS37" i="1" s="1"/>
  <c r="AU38" i="1"/>
  <c r="AV38" i="1" s="1"/>
  <c r="AS38" i="1" s="1"/>
  <c r="AU39" i="1"/>
  <c r="AV39" i="1" s="1"/>
  <c r="AS39" i="1" s="1"/>
  <c r="AU40" i="1"/>
  <c r="AV40" i="1" s="1"/>
  <c r="AS40" i="1" s="1"/>
  <c r="AU41" i="1"/>
  <c r="AV41" i="1" s="1"/>
  <c r="AS41" i="1" s="1"/>
  <c r="AU42" i="1"/>
  <c r="AV42" i="1" s="1"/>
  <c r="AS42" i="1" s="1"/>
  <c r="AU43" i="1"/>
  <c r="AV43" i="1" s="1"/>
  <c r="AS43" i="1" s="1"/>
  <c r="AU44" i="1"/>
  <c r="AV44" i="1" s="1"/>
  <c r="AS44" i="1" s="1"/>
  <c r="AU45" i="1"/>
  <c r="AV45" i="1" s="1"/>
  <c r="AS45" i="1" s="1"/>
  <c r="AU46" i="1"/>
  <c r="AV46" i="1" s="1"/>
  <c r="AS46" i="1" s="1"/>
  <c r="AU47" i="1"/>
  <c r="AV47" i="1" s="1"/>
  <c r="AS47" i="1" s="1"/>
  <c r="AU48" i="1"/>
  <c r="AV48" i="1" s="1"/>
  <c r="AS48" i="1" s="1"/>
  <c r="AU49" i="1"/>
  <c r="AV49" i="1" s="1"/>
  <c r="AS49" i="1" s="1"/>
  <c r="AU50" i="1"/>
  <c r="AV50" i="1" s="1"/>
  <c r="AS50" i="1" s="1"/>
  <c r="AU51" i="1"/>
  <c r="AV51" i="1" s="1"/>
  <c r="AS51" i="1" s="1"/>
  <c r="AU52" i="1"/>
  <c r="AV52" i="1" s="1"/>
  <c r="AS52" i="1" s="1"/>
  <c r="AU53" i="1"/>
  <c r="AV53" i="1" s="1"/>
  <c r="AS53" i="1" s="1"/>
  <c r="AR18" i="1" l="1"/>
  <c r="AO18" i="1" s="1"/>
  <c r="AR19" i="1"/>
  <c r="AO19" i="1" s="1"/>
  <c r="AR20" i="1"/>
  <c r="AO20" i="1" s="1"/>
  <c r="AR21" i="1"/>
  <c r="AO21" i="1" s="1"/>
  <c r="AR22" i="1"/>
  <c r="AO22" i="1" s="1"/>
  <c r="AR23" i="1"/>
  <c r="AO23" i="1" s="1"/>
  <c r="AR24" i="1"/>
  <c r="AO24" i="1" s="1"/>
  <c r="AR25" i="1"/>
  <c r="AO25" i="1" s="1"/>
  <c r="AR26" i="1"/>
  <c r="AO26" i="1" s="1"/>
  <c r="AR27" i="1"/>
  <c r="AO27" i="1" s="1"/>
  <c r="AR28" i="1"/>
  <c r="AO28" i="1" s="1"/>
  <c r="AR29" i="1"/>
  <c r="AO29" i="1" s="1"/>
  <c r="AR30" i="1"/>
  <c r="AO30" i="1" s="1"/>
  <c r="AR31" i="1"/>
  <c r="AO31" i="1" s="1"/>
  <c r="AR32" i="1"/>
  <c r="AO32" i="1" s="1"/>
  <c r="AR33" i="1"/>
  <c r="AO33" i="1" s="1"/>
  <c r="AR34" i="1"/>
  <c r="AO34" i="1" s="1"/>
  <c r="AR35" i="1"/>
  <c r="AO35" i="1" s="1"/>
  <c r="AR36" i="1"/>
  <c r="AO36" i="1" s="1"/>
  <c r="AR37" i="1"/>
  <c r="AO37" i="1" s="1"/>
  <c r="AR38" i="1"/>
  <c r="AO38" i="1" s="1"/>
  <c r="AR39" i="1"/>
  <c r="AO39" i="1" s="1"/>
  <c r="AR40" i="1"/>
  <c r="AO40" i="1" s="1"/>
  <c r="AR41" i="1"/>
  <c r="AO41" i="1" s="1"/>
  <c r="AR42" i="1"/>
  <c r="AO42" i="1" s="1"/>
  <c r="AR43" i="1"/>
  <c r="AO43" i="1" s="1"/>
  <c r="AR44" i="1"/>
  <c r="AO44" i="1" s="1"/>
  <c r="AR45" i="1"/>
  <c r="AO45" i="1" s="1"/>
  <c r="AR46" i="1"/>
  <c r="AO46" i="1" s="1"/>
  <c r="AR47" i="1"/>
  <c r="AO47" i="1" s="1"/>
  <c r="AR48" i="1"/>
  <c r="AO48" i="1" s="1"/>
  <c r="AR49" i="1"/>
  <c r="AO49" i="1" s="1"/>
  <c r="AR50" i="1"/>
  <c r="AO50" i="1" s="1"/>
  <c r="AR51" i="1"/>
  <c r="AO51" i="1" s="1"/>
  <c r="AR52" i="1"/>
  <c r="AO52" i="1" s="1"/>
  <c r="AR53" i="1"/>
  <c r="AO53" i="1" s="1"/>
  <c r="AR54" i="1"/>
  <c r="AO54" i="1" s="1"/>
  <c r="AR55" i="1"/>
  <c r="AO55" i="1" s="1"/>
  <c r="AN13" i="1"/>
  <c r="AI13" i="1" s="1"/>
  <c r="AN14" i="1"/>
  <c r="AI14" i="1" s="1"/>
  <c r="AN15" i="1"/>
  <c r="AI15" i="1" s="1"/>
  <c r="AN16" i="1"/>
  <c r="AI16" i="1" s="1"/>
  <c r="AN17" i="1"/>
  <c r="AI17" i="1" s="1"/>
  <c r="AN18" i="1"/>
  <c r="AI18" i="1" s="1"/>
  <c r="AN19" i="1"/>
  <c r="AI19" i="1" s="1"/>
  <c r="AN20" i="1"/>
  <c r="AI20" i="1" s="1"/>
  <c r="AN21" i="1"/>
  <c r="AI21" i="1" s="1"/>
  <c r="AN22" i="1"/>
  <c r="AI22" i="1" s="1"/>
  <c r="AN23" i="1"/>
  <c r="AI23" i="1" s="1"/>
  <c r="AN24" i="1"/>
  <c r="AI24" i="1" s="1"/>
  <c r="AN25" i="1"/>
  <c r="AI25" i="1" s="1"/>
  <c r="AN26" i="1"/>
  <c r="AI26" i="1" s="1"/>
  <c r="AN27" i="1"/>
  <c r="AI27" i="1" s="1"/>
  <c r="AN28" i="1"/>
  <c r="AI28" i="1" s="1"/>
  <c r="AN29" i="1"/>
  <c r="AI29" i="1" s="1"/>
  <c r="AN30" i="1"/>
  <c r="AI30" i="1" s="1"/>
  <c r="AN31" i="1"/>
  <c r="AI31" i="1" s="1"/>
  <c r="AN32" i="1"/>
  <c r="AI32" i="1" s="1"/>
  <c r="AN33" i="1"/>
  <c r="AI33" i="1" s="1"/>
  <c r="AN34" i="1"/>
  <c r="AI34" i="1" s="1"/>
  <c r="AN35" i="1"/>
  <c r="AI35" i="1" s="1"/>
  <c r="AN36" i="1"/>
  <c r="AI36" i="1" s="1"/>
  <c r="AN37" i="1"/>
  <c r="AI37" i="1" s="1"/>
  <c r="AN38" i="1"/>
  <c r="AI38" i="1" s="1"/>
  <c r="AN39" i="1"/>
  <c r="AI39" i="1" s="1"/>
  <c r="AN40" i="1"/>
  <c r="AI40" i="1" s="1"/>
  <c r="AN41" i="1"/>
  <c r="AI41" i="1" s="1"/>
  <c r="AN42" i="1"/>
  <c r="AI42" i="1" s="1"/>
  <c r="AN43" i="1"/>
  <c r="AI43" i="1" s="1"/>
  <c r="AN44" i="1"/>
  <c r="AI44" i="1" s="1"/>
  <c r="AN45" i="1"/>
  <c r="AI45" i="1" s="1"/>
  <c r="AN46" i="1"/>
  <c r="AI46" i="1" s="1"/>
  <c r="AN47" i="1"/>
  <c r="AI47" i="1" s="1"/>
  <c r="AN48" i="1"/>
  <c r="AI48" i="1" s="1"/>
  <c r="AN49" i="1"/>
  <c r="AI49" i="1" s="1"/>
  <c r="AN50" i="1"/>
  <c r="AI50" i="1" s="1"/>
  <c r="AN51" i="1"/>
  <c r="AI51" i="1" s="1"/>
  <c r="AN52" i="1"/>
  <c r="AI52" i="1" s="1"/>
  <c r="AN53" i="1"/>
  <c r="AI53" i="1" s="1"/>
  <c r="AN54" i="1"/>
  <c r="AI54" i="1" s="1"/>
  <c r="AN55" i="1"/>
  <c r="AI55" i="1" s="1"/>
  <c r="AG19" i="1"/>
  <c r="AH19" i="1" s="1"/>
  <c r="AE19" i="1" s="1"/>
  <c r="AG20" i="1"/>
  <c r="AH20" i="1" s="1"/>
  <c r="AE20" i="1" s="1"/>
  <c r="AG21" i="1"/>
  <c r="AH21" i="1" s="1"/>
  <c r="AE21" i="1" s="1"/>
  <c r="AG22" i="1"/>
  <c r="AH22" i="1" s="1"/>
  <c r="AE22" i="1" s="1"/>
  <c r="AG23" i="1"/>
  <c r="AH23" i="1" s="1"/>
  <c r="AE23" i="1" s="1"/>
  <c r="AG24" i="1"/>
  <c r="AH24" i="1" s="1"/>
  <c r="AE24" i="1" s="1"/>
  <c r="AG25" i="1"/>
  <c r="AH25" i="1" s="1"/>
  <c r="AE25" i="1" s="1"/>
  <c r="AG26" i="1"/>
  <c r="AH26" i="1" s="1"/>
  <c r="AE26" i="1" s="1"/>
  <c r="AG27" i="1"/>
  <c r="AH27" i="1" s="1"/>
  <c r="AE27" i="1" s="1"/>
  <c r="AG28" i="1"/>
  <c r="AH28" i="1" s="1"/>
  <c r="AE28" i="1" s="1"/>
  <c r="AG29" i="1"/>
  <c r="AH29" i="1" s="1"/>
  <c r="AE29" i="1" s="1"/>
  <c r="AG30" i="1"/>
  <c r="AH30" i="1" s="1"/>
  <c r="AE30" i="1" s="1"/>
  <c r="AG31" i="1"/>
  <c r="AH31" i="1" s="1"/>
  <c r="AE31" i="1" s="1"/>
  <c r="AG32" i="1"/>
  <c r="AH32" i="1" s="1"/>
  <c r="AE32" i="1" s="1"/>
  <c r="AG33" i="1"/>
  <c r="AH33" i="1" s="1"/>
  <c r="AE33" i="1" s="1"/>
  <c r="AG34" i="1"/>
  <c r="AH34" i="1" s="1"/>
  <c r="AE34" i="1" s="1"/>
  <c r="AG35" i="1"/>
  <c r="AH35" i="1" s="1"/>
  <c r="AE35" i="1" s="1"/>
  <c r="AG36" i="1"/>
  <c r="AH36" i="1" s="1"/>
  <c r="AE36" i="1" s="1"/>
  <c r="AG37" i="1"/>
  <c r="AH37" i="1" s="1"/>
  <c r="AE37" i="1" s="1"/>
  <c r="AG38" i="1"/>
  <c r="AH38" i="1" s="1"/>
  <c r="AE38" i="1" s="1"/>
  <c r="AG39" i="1"/>
  <c r="AH39" i="1" s="1"/>
  <c r="AE39" i="1" s="1"/>
  <c r="AG40" i="1"/>
  <c r="AH40" i="1" s="1"/>
  <c r="AE40" i="1" s="1"/>
  <c r="AG41" i="1"/>
  <c r="AH41" i="1" s="1"/>
  <c r="AE41" i="1" s="1"/>
  <c r="AG42" i="1"/>
  <c r="AH42" i="1" s="1"/>
  <c r="AE42" i="1" s="1"/>
  <c r="AG43" i="1"/>
  <c r="AH43" i="1" s="1"/>
  <c r="AE43" i="1" s="1"/>
  <c r="AG44" i="1"/>
  <c r="AH44" i="1" s="1"/>
  <c r="AE44" i="1" s="1"/>
  <c r="AG45" i="1"/>
  <c r="AH45" i="1" s="1"/>
  <c r="AE45" i="1" s="1"/>
  <c r="AG46" i="1"/>
  <c r="AH46" i="1" s="1"/>
  <c r="AE46" i="1" s="1"/>
  <c r="AG47" i="1"/>
  <c r="AH47" i="1" s="1"/>
  <c r="AE47" i="1" s="1"/>
  <c r="AG48" i="1"/>
  <c r="AH48" i="1" s="1"/>
  <c r="AE48" i="1" s="1"/>
  <c r="AG49" i="1"/>
  <c r="AH49" i="1" s="1"/>
  <c r="AE49" i="1" s="1"/>
  <c r="AG50" i="1"/>
  <c r="AH50" i="1" s="1"/>
  <c r="AE50" i="1" s="1"/>
  <c r="AG51" i="1"/>
  <c r="AH51" i="1" s="1"/>
  <c r="AE51" i="1" s="1"/>
  <c r="AG52" i="1"/>
  <c r="AH52" i="1" s="1"/>
  <c r="AE52" i="1" s="1"/>
  <c r="AG53" i="1"/>
  <c r="AH53" i="1" s="1"/>
  <c r="AE53" i="1" s="1"/>
  <c r="AG54" i="1"/>
  <c r="AH54" i="1" s="1"/>
  <c r="AE54" i="1" s="1"/>
  <c r="AG55" i="1"/>
  <c r="AH55" i="1" s="1"/>
  <c r="AE55" i="1" s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D19" i="1" s="1"/>
  <c r="AA19" i="1" s="1"/>
  <c r="AC20" i="1"/>
  <c r="AC21" i="1"/>
  <c r="AC22" i="1"/>
  <c r="AD22" i="1" s="1"/>
  <c r="AA22" i="1" s="1"/>
  <c r="AC23" i="1"/>
  <c r="AD23" i="1" s="1"/>
  <c r="AA23" i="1" s="1"/>
  <c r="AC24" i="1"/>
  <c r="AD24" i="1" s="1"/>
  <c r="AA24" i="1" s="1"/>
  <c r="AC25" i="1"/>
  <c r="AD25" i="1" s="1"/>
  <c r="AA25" i="1" s="1"/>
  <c r="AC26" i="1"/>
  <c r="AD26" i="1" s="1"/>
  <c r="AA26" i="1" s="1"/>
  <c r="AC27" i="1"/>
  <c r="AD27" i="1" s="1"/>
  <c r="AA27" i="1" s="1"/>
  <c r="AC28" i="1"/>
  <c r="AD28" i="1" s="1"/>
  <c r="AA28" i="1" s="1"/>
  <c r="AC29" i="1"/>
  <c r="AD29" i="1" s="1"/>
  <c r="AA29" i="1" s="1"/>
  <c r="AC30" i="1"/>
  <c r="AC31" i="1"/>
  <c r="AC32" i="1"/>
  <c r="AD32" i="1" s="1"/>
  <c r="AA32" i="1" s="1"/>
  <c r="AC33" i="1"/>
  <c r="AD33" i="1" s="1"/>
  <c r="AA33" i="1" s="1"/>
  <c r="AC34" i="1"/>
  <c r="AD34" i="1" s="1"/>
  <c r="AA34" i="1" s="1"/>
  <c r="AC35" i="1"/>
  <c r="AD35" i="1" s="1"/>
  <c r="AA35" i="1" s="1"/>
  <c r="AC36" i="1"/>
  <c r="AD36" i="1" s="1"/>
  <c r="AA36" i="1" s="1"/>
  <c r="AC37" i="1"/>
  <c r="AC38" i="1"/>
  <c r="AD38" i="1" s="1"/>
  <c r="AA38" i="1" s="1"/>
  <c r="AC39" i="1"/>
  <c r="AD39" i="1" s="1"/>
  <c r="AA39" i="1" s="1"/>
  <c r="AC40" i="1"/>
  <c r="AD40" i="1" s="1"/>
  <c r="AA40" i="1" s="1"/>
  <c r="AC41" i="1"/>
  <c r="AD41" i="1" s="1"/>
  <c r="AA41" i="1" s="1"/>
  <c r="AC42" i="1"/>
  <c r="AD42" i="1" s="1"/>
  <c r="AA42" i="1" s="1"/>
  <c r="AC43" i="1"/>
  <c r="AD43" i="1" s="1"/>
  <c r="AA43" i="1" s="1"/>
  <c r="AC44" i="1"/>
  <c r="AD44" i="1" s="1"/>
  <c r="AA44" i="1" s="1"/>
  <c r="AC45" i="1"/>
  <c r="AD45" i="1" s="1"/>
  <c r="AA45" i="1" s="1"/>
  <c r="AC46" i="1"/>
  <c r="AD46" i="1" s="1"/>
  <c r="AA46" i="1" s="1"/>
  <c r="AC47" i="1"/>
  <c r="AD47" i="1" s="1"/>
  <c r="AA47" i="1" s="1"/>
  <c r="AC48" i="1"/>
  <c r="AD48" i="1" s="1"/>
  <c r="AA48" i="1" s="1"/>
  <c r="AC49" i="1"/>
  <c r="AD49" i="1" s="1"/>
  <c r="AA49" i="1" s="1"/>
  <c r="AC50" i="1"/>
  <c r="AD50" i="1" s="1"/>
  <c r="AA50" i="1" s="1"/>
  <c r="AC51" i="1"/>
  <c r="AD51" i="1" s="1"/>
  <c r="AA51" i="1" s="1"/>
  <c r="AC52" i="1"/>
  <c r="AD52" i="1" s="1"/>
  <c r="AA52" i="1" s="1"/>
  <c r="AC53" i="1"/>
  <c r="AD53" i="1" s="1"/>
  <c r="AA53" i="1" s="1"/>
  <c r="AC54" i="1"/>
  <c r="AD54" i="1" s="1"/>
  <c r="AA54" i="1" s="1"/>
  <c r="AC55" i="1"/>
  <c r="AD55" i="1" s="1"/>
  <c r="AA55" i="1" s="1"/>
  <c r="AD20" i="1"/>
  <c r="AA20" i="1" s="1"/>
  <c r="AD21" i="1"/>
  <c r="AA21" i="1" s="1"/>
  <c r="AD30" i="1"/>
  <c r="AA30" i="1" s="1"/>
  <c r="AD31" i="1"/>
  <c r="AA31" i="1" s="1"/>
  <c r="AD37" i="1"/>
  <c r="AA37" i="1" s="1"/>
  <c r="U19" i="1"/>
  <c r="V19" i="1" s="1"/>
  <c r="S19" i="1" s="1"/>
  <c r="U20" i="1"/>
  <c r="V20" i="1" s="1"/>
  <c r="S20" i="1" s="1"/>
  <c r="U21" i="1"/>
  <c r="V21" i="1" s="1"/>
  <c r="S21" i="1" s="1"/>
  <c r="U22" i="1"/>
  <c r="V22" i="1" s="1"/>
  <c r="S22" i="1" s="1"/>
  <c r="U23" i="1"/>
  <c r="V23" i="1" s="1"/>
  <c r="S23" i="1" s="1"/>
  <c r="U24" i="1"/>
  <c r="V24" i="1" s="1"/>
  <c r="S24" i="1" s="1"/>
  <c r="U25" i="1"/>
  <c r="V25" i="1" s="1"/>
  <c r="S25" i="1" s="1"/>
  <c r="U26" i="1"/>
  <c r="V26" i="1" s="1"/>
  <c r="S26" i="1" s="1"/>
  <c r="U27" i="1"/>
  <c r="V27" i="1" s="1"/>
  <c r="S27" i="1" s="1"/>
  <c r="U28" i="1"/>
  <c r="V28" i="1" s="1"/>
  <c r="S28" i="1" s="1"/>
  <c r="U29" i="1"/>
  <c r="V29" i="1" s="1"/>
  <c r="S29" i="1" s="1"/>
  <c r="U30" i="1"/>
  <c r="V30" i="1" s="1"/>
  <c r="S30" i="1" s="1"/>
  <c r="U31" i="1"/>
  <c r="V31" i="1" s="1"/>
  <c r="S31" i="1" s="1"/>
  <c r="U32" i="1"/>
  <c r="V32" i="1" s="1"/>
  <c r="S32" i="1" s="1"/>
  <c r="U33" i="1"/>
  <c r="V33" i="1" s="1"/>
  <c r="S33" i="1" s="1"/>
  <c r="U34" i="1"/>
  <c r="V34" i="1" s="1"/>
  <c r="S34" i="1" s="1"/>
  <c r="U35" i="1"/>
  <c r="V35" i="1" s="1"/>
  <c r="S35" i="1" s="1"/>
  <c r="U36" i="1"/>
  <c r="V36" i="1" s="1"/>
  <c r="S36" i="1" s="1"/>
  <c r="U37" i="1"/>
  <c r="V37" i="1" s="1"/>
  <c r="S37" i="1" s="1"/>
  <c r="U38" i="1"/>
  <c r="V38" i="1" s="1"/>
  <c r="S38" i="1" s="1"/>
  <c r="U39" i="1"/>
  <c r="V39" i="1" s="1"/>
  <c r="S39" i="1" s="1"/>
  <c r="U40" i="1"/>
  <c r="V40" i="1" s="1"/>
  <c r="S40" i="1" s="1"/>
  <c r="U41" i="1"/>
  <c r="V41" i="1" s="1"/>
  <c r="S41" i="1" s="1"/>
  <c r="U42" i="1"/>
  <c r="V42" i="1" s="1"/>
  <c r="S42" i="1" s="1"/>
  <c r="U43" i="1"/>
  <c r="V43" i="1" s="1"/>
  <c r="S43" i="1" s="1"/>
  <c r="U44" i="1"/>
  <c r="V44" i="1" s="1"/>
  <c r="S44" i="1" s="1"/>
  <c r="U45" i="1"/>
  <c r="V45" i="1" s="1"/>
  <c r="S45" i="1" s="1"/>
  <c r="U46" i="1"/>
  <c r="V46" i="1" s="1"/>
  <c r="S46" i="1" s="1"/>
  <c r="U47" i="1"/>
  <c r="V47" i="1" s="1"/>
  <c r="S47" i="1" s="1"/>
  <c r="U48" i="1"/>
  <c r="V48" i="1" s="1"/>
  <c r="S48" i="1" s="1"/>
  <c r="U49" i="1"/>
  <c r="V49" i="1" s="1"/>
  <c r="S49" i="1" s="1"/>
  <c r="U50" i="1"/>
  <c r="V50" i="1" s="1"/>
  <c r="S50" i="1" s="1"/>
  <c r="U51" i="1"/>
  <c r="V51" i="1" s="1"/>
  <c r="S51" i="1" s="1"/>
  <c r="U52" i="1"/>
  <c r="V52" i="1" s="1"/>
  <c r="S52" i="1" s="1"/>
  <c r="U53" i="1"/>
  <c r="V53" i="1" s="1"/>
  <c r="S53" i="1" s="1"/>
  <c r="R6" i="1"/>
  <c r="O6" i="1" s="1"/>
  <c r="R7" i="1"/>
  <c r="O7" i="1" s="1"/>
  <c r="R8" i="1"/>
  <c r="O8" i="1" s="1"/>
  <c r="R9" i="1"/>
  <c r="O9" i="1" s="1"/>
  <c r="R10" i="1"/>
  <c r="O10" i="1" s="1"/>
  <c r="R11" i="1"/>
  <c r="O11" i="1" s="1"/>
  <c r="R12" i="1"/>
  <c r="O12" i="1" s="1"/>
  <c r="R13" i="1"/>
  <c r="O13" i="1" s="1"/>
  <c r="R14" i="1"/>
  <c r="O14" i="1" s="1"/>
  <c r="R15" i="1"/>
  <c r="O15" i="1" s="1"/>
  <c r="R16" i="1"/>
  <c r="O16" i="1" s="1"/>
  <c r="R17" i="1"/>
  <c r="O17" i="1" s="1"/>
  <c r="R18" i="1"/>
  <c r="O18" i="1" s="1"/>
  <c r="R19" i="1"/>
  <c r="O19" i="1" s="1"/>
  <c r="Q5" i="1"/>
  <c r="R5" i="1" s="1"/>
  <c r="O5" i="1" s="1"/>
  <c r="G55" i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" i="1"/>
  <c r="J6" i="1"/>
  <c r="G6" i="1" s="1"/>
  <c r="J18" i="1"/>
  <c r="G18" i="1" s="1"/>
  <c r="J17" i="1"/>
  <c r="G17" i="1" s="1"/>
  <c r="J16" i="1"/>
  <c r="G16" i="1" s="1"/>
  <c r="J15" i="1"/>
  <c r="G15" i="1" s="1"/>
  <c r="J14" i="1"/>
  <c r="G14" i="1" s="1"/>
  <c r="J13" i="1"/>
  <c r="G13" i="1" s="1"/>
  <c r="J12" i="1"/>
  <c r="G12" i="1" s="1"/>
  <c r="J11" i="1"/>
  <c r="G11" i="1" s="1"/>
  <c r="J10" i="1"/>
  <c r="G10" i="1" s="1"/>
  <c r="J9" i="1"/>
  <c r="G9" i="1" s="1"/>
  <c r="J8" i="1"/>
  <c r="G8" i="1" s="1"/>
  <c r="J7" i="1"/>
  <c r="G7" i="1" s="1"/>
  <c r="J5" i="1"/>
  <c r="G5" i="1" s="1"/>
  <c r="AU13" i="1"/>
  <c r="AV13" i="1" s="1"/>
  <c r="AS13" i="1" s="1"/>
  <c r="AU14" i="1"/>
  <c r="AV14" i="1" s="1"/>
  <c r="AS14" i="1" s="1"/>
  <c r="AU15" i="1"/>
  <c r="AV15" i="1" s="1"/>
  <c r="AS15" i="1" s="1"/>
  <c r="AU16" i="1"/>
  <c r="AV16" i="1" s="1"/>
  <c r="AS16" i="1" s="1"/>
  <c r="AU17" i="1"/>
  <c r="AV17" i="1" s="1"/>
  <c r="AS17" i="1" s="1"/>
  <c r="AU18" i="1"/>
  <c r="AV18" i="1" s="1"/>
  <c r="AS18" i="1" s="1"/>
  <c r="AQ10" i="1"/>
  <c r="AR10" i="1" s="1"/>
  <c r="AO10" i="1" s="1"/>
  <c r="AQ11" i="1"/>
  <c r="AR11" i="1" s="1"/>
  <c r="AO11" i="1" s="1"/>
  <c r="AQ12" i="1"/>
  <c r="AQ13" i="1"/>
  <c r="AQ14" i="1"/>
  <c r="AR14" i="1" s="1"/>
  <c r="AO14" i="1" s="1"/>
  <c r="AR15" i="1"/>
  <c r="AO15" i="1" s="1"/>
  <c r="AR16" i="1"/>
  <c r="AO16" i="1" s="1"/>
  <c r="AR17" i="1"/>
  <c r="AO17" i="1" s="1"/>
  <c r="AQ9" i="1"/>
  <c r="AR9" i="1" s="1"/>
  <c r="AO9" i="1" s="1"/>
  <c r="AM6" i="1"/>
  <c r="AN6" i="1" s="1"/>
  <c r="AI6" i="1" s="1"/>
  <c r="AM7" i="1"/>
  <c r="AN7" i="1" s="1"/>
  <c r="AI7" i="1" s="1"/>
  <c r="AM8" i="1"/>
  <c r="AN8" i="1" s="1"/>
  <c r="AI8" i="1" s="1"/>
  <c r="AM9" i="1"/>
  <c r="AN9" i="1" s="1"/>
  <c r="AI9" i="1" s="1"/>
  <c r="AM10" i="1"/>
  <c r="AN10" i="1" s="1"/>
  <c r="AI10" i="1" s="1"/>
  <c r="AM11" i="1"/>
  <c r="AN11" i="1" s="1"/>
  <c r="AI11" i="1" s="1"/>
  <c r="AD12" i="1"/>
  <c r="AA12" i="1" s="1"/>
  <c r="AD13" i="1"/>
  <c r="AA13" i="1" s="1"/>
  <c r="AD14" i="1"/>
  <c r="AA14" i="1" s="1"/>
  <c r="AD16" i="1"/>
  <c r="AA16" i="1" s="1"/>
  <c r="AD17" i="1"/>
  <c r="AA17" i="1" s="1"/>
  <c r="AD18" i="1"/>
  <c r="AA18" i="1" s="1"/>
  <c r="AD11" i="1"/>
  <c r="AA11" i="1" s="1"/>
  <c r="AD10" i="1"/>
  <c r="AA10" i="1" s="1"/>
  <c r="AD9" i="1"/>
  <c r="AA9" i="1" s="1"/>
  <c r="Z16" i="1"/>
  <c r="W16" i="1" s="1"/>
  <c r="Z8" i="1"/>
  <c r="W8" i="1" s="1"/>
  <c r="Z6" i="1"/>
  <c r="W6" i="1" s="1"/>
  <c r="Z7" i="1"/>
  <c r="W7" i="1" s="1"/>
  <c r="AU6" i="1"/>
  <c r="AV6" i="1" s="1"/>
  <c r="AS6" i="1" s="1"/>
  <c r="AU7" i="1"/>
  <c r="AV7" i="1" s="1"/>
  <c r="AS7" i="1" s="1"/>
  <c r="AU8" i="1"/>
  <c r="AV8" i="1" s="1"/>
  <c r="AS8" i="1" s="1"/>
  <c r="AU9" i="1"/>
  <c r="AV9" i="1" s="1"/>
  <c r="AS9" i="1" s="1"/>
  <c r="AU10" i="1"/>
  <c r="AV10" i="1" s="1"/>
  <c r="AS10" i="1" s="1"/>
  <c r="AU11" i="1"/>
  <c r="AV11" i="1" s="1"/>
  <c r="AS11" i="1" s="1"/>
  <c r="AU12" i="1"/>
  <c r="AV12" i="1" s="1"/>
  <c r="AS12" i="1" s="1"/>
  <c r="AU5" i="1"/>
  <c r="AV5" i="1" s="1"/>
  <c r="AS5" i="1" s="1"/>
  <c r="AY5" i="1"/>
  <c r="AZ5" i="1" s="1"/>
  <c r="AW5" i="1" s="1"/>
  <c r="BC6" i="1"/>
  <c r="BD6" i="1" s="1"/>
  <c r="BA6" i="1" s="1"/>
  <c r="BC7" i="1"/>
  <c r="BD7" i="1" s="1"/>
  <c r="BA7" i="1" s="1"/>
  <c r="BC8" i="1"/>
  <c r="BD8" i="1" s="1"/>
  <c r="BA8" i="1" s="1"/>
  <c r="BC9" i="1"/>
  <c r="BD9" i="1" s="1"/>
  <c r="BA9" i="1" s="1"/>
  <c r="BC10" i="1"/>
  <c r="BD10" i="1" s="1"/>
  <c r="BA10" i="1" s="1"/>
  <c r="BC11" i="1"/>
  <c r="BD11" i="1" s="1"/>
  <c r="BA11" i="1" s="1"/>
  <c r="BC12" i="1"/>
  <c r="BD12" i="1" s="1"/>
  <c r="BA12" i="1" s="1"/>
  <c r="BC13" i="1"/>
  <c r="BD13" i="1" s="1"/>
  <c r="BA13" i="1" s="1"/>
  <c r="BC14" i="1"/>
  <c r="BD14" i="1" s="1"/>
  <c r="BA14" i="1" s="1"/>
  <c r="BC15" i="1"/>
  <c r="BD15" i="1" s="1"/>
  <c r="BA15" i="1" s="1"/>
  <c r="BC16" i="1"/>
  <c r="BD16" i="1" s="1"/>
  <c r="BA16" i="1" s="1"/>
  <c r="BC17" i="1"/>
  <c r="BD17" i="1" s="1"/>
  <c r="BA17" i="1" s="1"/>
  <c r="BC18" i="1"/>
  <c r="BD18" i="1" s="1"/>
  <c r="BA18" i="1" s="1"/>
  <c r="BC5" i="1"/>
  <c r="BD5" i="1" s="1"/>
  <c r="BA5" i="1" s="1"/>
  <c r="AR6" i="1"/>
  <c r="AO6" i="1" s="1"/>
  <c r="AR7" i="1"/>
  <c r="AO7" i="1" s="1"/>
  <c r="AR8" i="1"/>
  <c r="AO8" i="1" s="1"/>
  <c r="AR12" i="1"/>
  <c r="AO12" i="1" s="1"/>
  <c r="AR13" i="1"/>
  <c r="AO13" i="1" s="1"/>
  <c r="AR5" i="1"/>
  <c r="AO5" i="1" s="1"/>
  <c r="AN12" i="1"/>
  <c r="AI12" i="1" s="1"/>
  <c r="AM5" i="1"/>
  <c r="AN5" i="1" s="1"/>
  <c r="AI5" i="1" s="1"/>
  <c r="Z9" i="1"/>
  <c r="W9" i="1" s="1"/>
  <c r="Z10" i="1"/>
  <c r="W10" i="1" s="1"/>
  <c r="Z11" i="1"/>
  <c r="W11" i="1" s="1"/>
  <c r="Z12" i="1"/>
  <c r="W12" i="1" s="1"/>
  <c r="Z13" i="1"/>
  <c r="W13" i="1" s="1"/>
  <c r="Z14" i="1"/>
  <c r="W14" i="1" s="1"/>
  <c r="Z15" i="1"/>
  <c r="W15" i="1" s="1"/>
  <c r="Z17" i="1"/>
  <c r="W17" i="1" s="1"/>
  <c r="Z18" i="1"/>
  <c r="W18" i="1" s="1"/>
  <c r="Z5" i="1"/>
  <c r="W5" i="1" s="1"/>
  <c r="U6" i="1"/>
  <c r="V6" i="1" s="1"/>
  <c r="S6" i="1" s="1"/>
  <c r="U7" i="1"/>
  <c r="V7" i="1" s="1"/>
  <c r="S7" i="1" s="1"/>
  <c r="U8" i="1"/>
  <c r="V8" i="1" s="1"/>
  <c r="S8" i="1" s="1"/>
  <c r="U9" i="1"/>
  <c r="V9" i="1" s="1"/>
  <c r="S9" i="1" s="1"/>
  <c r="U10" i="1"/>
  <c r="V10" i="1" s="1"/>
  <c r="S10" i="1" s="1"/>
  <c r="U11" i="1"/>
  <c r="V11" i="1" s="1"/>
  <c r="S11" i="1" s="1"/>
  <c r="U12" i="1"/>
  <c r="V12" i="1" s="1"/>
  <c r="S12" i="1" s="1"/>
  <c r="U13" i="1"/>
  <c r="V13" i="1" s="1"/>
  <c r="S13" i="1" s="1"/>
  <c r="U14" i="1"/>
  <c r="V14" i="1" s="1"/>
  <c r="S14" i="1" s="1"/>
  <c r="U15" i="1"/>
  <c r="V15" i="1" s="1"/>
  <c r="S15" i="1" s="1"/>
  <c r="U16" i="1"/>
  <c r="V16" i="1" s="1"/>
  <c r="S16" i="1" s="1"/>
  <c r="U17" i="1"/>
  <c r="V17" i="1" s="1"/>
  <c r="S17" i="1" s="1"/>
  <c r="U18" i="1"/>
  <c r="V18" i="1" s="1"/>
  <c r="S18" i="1" s="1"/>
  <c r="U5" i="1"/>
  <c r="V5" i="1" s="1"/>
  <c r="S5" i="1" s="1"/>
  <c r="AG6" i="1"/>
  <c r="AH6" i="1" s="1"/>
  <c r="AE6" i="1" s="1"/>
  <c r="AG7" i="1"/>
  <c r="AH7" i="1" s="1"/>
  <c r="AE7" i="1" s="1"/>
  <c r="AG8" i="1"/>
  <c r="AH8" i="1" s="1"/>
  <c r="AE8" i="1" s="1"/>
  <c r="AG9" i="1"/>
  <c r="AH9" i="1" s="1"/>
  <c r="AE9" i="1" s="1"/>
  <c r="AG10" i="1"/>
  <c r="AH10" i="1" s="1"/>
  <c r="AE10" i="1" s="1"/>
  <c r="AG11" i="1"/>
  <c r="AH11" i="1" s="1"/>
  <c r="AE11" i="1" s="1"/>
  <c r="AG12" i="1"/>
  <c r="AH12" i="1" s="1"/>
  <c r="AE12" i="1" s="1"/>
  <c r="AG13" i="1"/>
  <c r="AH13" i="1" s="1"/>
  <c r="AE13" i="1" s="1"/>
  <c r="AG14" i="1"/>
  <c r="AH14" i="1" s="1"/>
  <c r="AE14" i="1" s="1"/>
  <c r="AG15" i="1"/>
  <c r="AH15" i="1" s="1"/>
  <c r="AE15" i="1" s="1"/>
  <c r="AG16" i="1"/>
  <c r="AH16" i="1" s="1"/>
  <c r="AE16" i="1" s="1"/>
  <c r="AG17" i="1"/>
  <c r="AH17" i="1" s="1"/>
  <c r="AE17" i="1" s="1"/>
  <c r="AG18" i="1"/>
  <c r="AH18" i="1" s="1"/>
  <c r="AE18" i="1" s="1"/>
  <c r="AG5" i="1"/>
  <c r="AH5" i="1" s="1"/>
  <c r="AE5" i="1" s="1"/>
  <c r="AD6" i="1"/>
  <c r="AA6" i="1" s="1"/>
  <c r="AD7" i="1"/>
  <c r="AA7" i="1" s="1"/>
  <c r="AD8" i="1"/>
  <c r="AA8" i="1" s="1"/>
  <c r="AD15" i="1"/>
  <c r="AA15" i="1" s="1"/>
  <c r="AC5" i="1"/>
  <c r="AD5" i="1" s="1"/>
  <c r="AA5" i="1" s="1"/>
  <c r="M6" i="1"/>
  <c r="N6" i="1" s="1"/>
  <c r="K6" i="1" s="1"/>
  <c r="M7" i="1"/>
  <c r="N7" i="1" s="1"/>
  <c r="K7" i="1" s="1"/>
  <c r="M8" i="1"/>
  <c r="N8" i="1" s="1"/>
  <c r="K8" i="1" s="1"/>
  <c r="M9" i="1"/>
  <c r="N9" i="1" s="1"/>
  <c r="K9" i="1" s="1"/>
  <c r="M10" i="1"/>
  <c r="N10" i="1" s="1"/>
  <c r="K10" i="1" s="1"/>
  <c r="M11" i="1"/>
  <c r="N11" i="1" s="1"/>
  <c r="K11" i="1" s="1"/>
  <c r="M12" i="1"/>
  <c r="N12" i="1" s="1"/>
  <c r="K12" i="1" s="1"/>
  <c r="M13" i="1"/>
  <c r="N13" i="1" s="1"/>
  <c r="K13" i="1" s="1"/>
  <c r="M14" i="1"/>
  <c r="N14" i="1" s="1"/>
  <c r="K14" i="1" s="1"/>
  <c r="M15" i="1"/>
  <c r="N15" i="1" s="1"/>
  <c r="K15" i="1" s="1"/>
  <c r="M16" i="1"/>
  <c r="N16" i="1" s="1"/>
  <c r="K16" i="1" s="1"/>
  <c r="M17" i="1"/>
  <c r="M18" i="1"/>
  <c r="N18" i="1" s="1"/>
  <c r="K18" i="1" s="1"/>
  <c r="M5" i="1"/>
  <c r="N5" i="1" s="1"/>
  <c r="K5" i="1" s="1"/>
  <c r="N17" i="1" l="1"/>
  <c r="K17" i="1" s="1"/>
</calcChain>
</file>

<file path=xl/sharedStrings.xml><?xml version="1.0" encoding="utf-8"?>
<sst xmlns="http://schemas.openxmlformats.org/spreadsheetml/2006/main" count="175" uniqueCount="82">
  <si>
    <t>հատ</t>
  </si>
  <si>
    <t xml:space="preserve"> Հավելված1 N</t>
  </si>
  <si>
    <t>Մասնակիցների անունները և նրանց կողմից ներկայացված գնային առաջարկները</t>
  </si>
  <si>
    <t>Չ/Հ</t>
  </si>
  <si>
    <t>Չափաբաժնի Անվանում</t>
  </si>
  <si>
    <t>Միավորի գինը</t>
  </si>
  <si>
    <t>քանակ</t>
  </si>
  <si>
    <t>միավորի գին</t>
  </si>
  <si>
    <t>³é³Ýó  ԱԱՀ-Ç</t>
  </si>
  <si>
    <t>ԱԱՀ-ն ներառյալ</t>
  </si>
  <si>
    <t>ընդամենը</t>
  </si>
  <si>
    <t>Նախահաշվային գինը</t>
  </si>
  <si>
    <t>ԱԱՀ-ն</t>
  </si>
  <si>
    <t xml:space="preserve"> ԱԱՀ-ն</t>
  </si>
  <si>
    <t xml:space="preserve">ԱԱՀ-ն </t>
  </si>
  <si>
    <t>«ՍԱՔԻ» ՍՊԸ</t>
  </si>
  <si>
    <t>2019թ</t>
  </si>
  <si>
    <t>ՀԱՎԵԼՎԱԾ  1</t>
  </si>
  <si>
    <t>Սոսնձամատիտ գրասենյակային</t>
  </si>
  <si>
    <t>Թանաքի բարձիկներ</t>
  </si>
  <si>
    <t>Թանաք` կնիքի բարձիկի համար</t>
  </si>
  <si>
    <t>Շտրիխներ</t>
  </si>
  <si>
    <t>Փաստաթղթերի համար նախատեսված, սեղանի վրա դրվող դարակաշար</t>
  </si>
  <si>
    <t>Ռետին, հասարակ</t>
  </si>
  <si>
    <t>Ծրար` A3  անկյունային կափույրով</t>
  </si>
  <si>
    <t>Ծրար, մեծ, A4 ձևաչափի համար</t>
  </si>
  <si>
    <t>Նամակի ծրար, A5 ձևաչափի</t>
  </si>
  <si>
    <t>Մեկանգամյա օգտագործման թղթե արտադրանք</t>
  </si>
  <si>
    <t>Գրասենյակային գիրք, մատյան, 70-200էջ, տողանի, սպիտակ էջերով</t>
  </si>
  <si>
    <t>Նոթատետր</t>
  </si>
  <si>
    <t>Թղթապանակ, պոլիմերային թաղանթ, ֆայլ</t>
  </si>
  <si>
    <t>Թղթապանակ, արագակար, թղթյա</t>
  </si>
  <si>
    <t>Թղթապանակ, թելով, թղթյա</t>
  </si>
  <si>
    <t>Թղթապանակ, կոշտ կազմով</t>
  </si>
  <si>
    <t>Թղթապանակ</t>
  </si>
  <si>
    <t>Կպչուն թերթիկներ նշումների համար</t>
  </si>
  <si>
    <t>Թուղթ նշումների, տրցակներով</t>
  </si>
  <si>
    <t xml:space="preserve">Դանակ գրասենյակային </t>
  </si>
  <si>
    <t>Մկրատ, գրասենյակային</t>
  </si>
  <si>
    <t>Պոլիմերային ինքնակպչուն ժապավեն, 19մմx36մ գրասենյակային, փոքր</t>
  </si>
  <si>
    <t>Պոլիմերային ինքնակպչուն ժապավեն, 48մմx100մ տնտեսական, մեծ</t>
  </si>
  <si>
    <t>Սրիչներ</t>
  </si>
  <si>
    <t>Կարիչի մետաղալարե կապեր, փոքր</t>
  </si>
  <si>
    <t>Կարիչի մետաղալարե կապեր, միջին</t>
  </si>
  <si>
    <t>Կարիչի մետաղալարե կապեր, մեծ</t>
  </si>
  <si>
    <t>Ապակարիչ</t>
  </si>
  <si>
    <t>Ամրակ, փոքր</t>
  </si>
  <si>
    <t>Ամրակ, մեծ</t>
  </si>
  <si>
    <t>Սեղմակ, փոքր</t>
  </si>
  <si>
    <t>Սեղմակ, միջին</t>
  </si>
  <si>
    <t>Սեղմակ,մեծ</t>
  </si>
  <si>
    <t>Կարիչ, մինչև 20 թերթի համար</t>
  </si>
  <si>
    <t>Կարիչ, 20-50 թերթի համար</t>
  </si>
  <si>
    <t>Կարիչ, 50-ից ավելի թերթի համար</t>
  </si>
  <si>
    <t>Հաշվասարք, գրասենյակային</t>
  </si>
  <si>
    <t>Քանոն, պլաստիկ</t>
  </si>
  <si>
    <t>Գրիչ, գնդիկավոր</t>
  </si>
  <si>
    <t>Գրիչ, գելային</t>
  </si>
  <si>
    <t>Դակիչ մեծ</t>
  </si>
  <si>
    <t xml:space="preserve">Գծանշիչ </t>
  </si>
  <si>
    <t>Մատիտ, գրաֆիտե միջուկով, հասարակ</t>
  </si>
  <si>
    <t>Թուղթ ֆաքսի ժապավեն</t>
  </si>
  <si>
    <t>Պլաստիկ քարտ</t>
  </si>
  <si>
    <t>Գրենական պիտույքների դասավորման հարմարանքներ և պարագաներ</t>
  </si>
  <si>
    <t>Կնիք</t>
  </si>
  <si>
    <t xml:space="preserve">Դրոշմակնիք </t>
  </si>
  <si>
    <t>տուփ</t>
  </si>
  <si>
    <t>կգ</t>
  </si>
  <si>
    <t>Աննա Սահակյան ԱՁ</t>
  </si>
  <si>
    <t>«Արեա Պապիրուս» ՍՊԸ</t>
  </si>
  <si>
    <t xml:space="preserve">«Ջի Ընդ Վի» ՍՊԸ </t>
  </si>
  <si>
    <t>«Աստղաբույլ» ՍՊԸ</t>
  </si>
  <si>
    <t>«ՄԷՄԱ» ՍՊԸ</t>
  </si>
  <si>
    <t>«Մեծ ծիածան» ՍՊԸ</t>
  </si>
  <si>
    <t>«Տեխնիկա Պլյուս» ՓԲԸ</t>
  </si>
  <si>
    <t>Դավիթ Քոչարյան ԱՁ</t>
  </si>
  <si>
    <t>«Սմարթլայն» ՍՊԸ</t>
  </si>
  <si>
    <t>«Օպտշին» ՍՊԸ</t>
  </si>
  <si>
    <t>Սոնիկ Երիցյան Աշոտի</t>
  </si>
  <si>
    <t>`</t>
  </si>
  <si>
    <t>ԲԱՆԱԿՑՈՒԹՅԱՆ ԱՐԴՅՈՒՆՔՈՒՄ ընդհանուր գին</t>
  </si>
  <si>
    <t>ԲԱՆԱԿՑՈՒԹՅԱՆ ԱՐԴՅՈՒՆՔՈՒՄ միավորի գին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</si>
</sst>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9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8"/>
      <name val="Sylfaen"/>
      <family val="1"/>
      <charset val="204"/>
    </font>
    <font>
      <b/>
      <sz val="12"/>
      <name val="Arial Armenian"/>
      <family val="2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Sylfaen"/>
      <family val="1"/>
      <charset val="204"/>
    </font>
    <font>
      <b/>
      <i/>
      <sz val="11"/>
      <color indexed="8"/>
      <name val="Sylfaen"/>
      <family val="1"/>
    </font>
    <font>
      <b/>
      <sz val="12"/>
      <name val="GHEA Grapalat"/>
      <family val="3"/>
    </font>
    <font>
      <b/>
      <i/>
      <sz val="14"/>
      <color theme="1"/>
      <name val="Calibri"/>
      <family val="2"/>
      <scheme val="minor"/>
    </font>
    <font>
      <sz val="10"/>
      <name val="GHEA Grapalat"/>
      <family val="3"/>
    </font>
    <font>
      <sz val="8"/>
      <name val="GHEA Grapalat"/>
      <family val="3"/>
    </font>
    <font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2" fontId="0" fillId="2" borderId="1" xfId="0" applyNumberFormat="1" applyFill="1" applyBorder="1" applyAlignment="1">
      <alignment horizontal="right"/>
    </xf>
    <xf numFmtId="0" fontId="0" fillId="0" borderId="0" xfId="0" applyFont="1"/>
    <xf numFmtId="0" fontId="0" fillId="2" borderId="1" xfId="0" applyFill="1" applyBorder="1" applyAlignment="1">
      <alignment horizontal="justify"/>
    </xf>
    <xf numFmtId="0" fontId="1" fillId="2" borderId="1" xfId="0" applyFont="1" applyFill="1" applyBorder="1" applyAlignment="1">
      <alignment horizontal="justify"/>
    </xf>
    <xf numFmtId="0" fontId="2" fillId="2" borderId="1" xfId="0" applyFont="1" applyFill="1" applyBorder="1" applyAlignment="1">
      <alignment horizontal="justify"/>
    </xf>
    <xf numFmtId="0" fontId="3" fillId="2" borderId="1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/>
    </xf>
    <xf numFmtId="0" fontId="0" fillId="2" borderId="0" xfId="0" applyFill="1"/>
    <xf numFmtId="0" fontId="1" fillId="2" borderId="2" xfId="0" applyFont="1" applyFill="1" applyBorder="1" applyAlignment="1">
      <alignment horizontal="justify"/>
    </xf>
    <xf numFmtId="0" fontId="2" fillId="2" borderId="2" xfId="0" applyFont="1" applyFill="1" applyBorder="1" applyAlignment="1">
      <alignment horizontal="justify"/>
    </xf>
    <xf numFmtId="0" fontId="10" fillId="2" borderId="2" xfId="0" applyFont="1" applyFill="1" applyBorder="1" applyAlignment="1">
      <alignment horizontal="justify"/>
    </xf>
    <xf numFmtId="0" fontId="13" fillId="2" borderId="5" xfId="0" applyFont="1" applyFill="1" applyBorder="1" applyAlignment="1">
      <alignment horizontal="center" vertical="justify"/>
    </xf>
    <xf numFmtId="0" fontId="12" fillId="2" borderId="5" xfId="0" applyFont="1" applyFill="1" applyBorder="1" applyAlignment="1">
      <alignment horizontal="center" vertical="justify"/>
    </xf>
    <xf numFmtId="0" fontId="0" fillId="2" borderId="1" xfId="0" applyFill="1" applyBorder="1"/>
    <xf numFmtId="1" fontId="11" fillId="2" borderId="1" xfId="0" applyNumberFormat="1" applyFont="1" applyFill="1" applyBorder="1"/>
    <xf numFmtId="0" fontId="11" fillId="2" borderId="1" xfId="0" applyFont="1" applyFill="1" applyBorder="1"/>
    <xf numFmtId="164" fontId="11" fillId="2" borderId="1" xfId="0" applyNumberFormat="1" applyFont="1" applyFill="1" applyBorder="1"/>
    <xf numFmtId="2" fontId="11" fillId="2" borderId="1" xfId="0" applyNumberFormat="1" applyFont="1" applyFill="1" applyBorder="1"/>
    <xf numFmtId="2" fontId="0" fillId="2" borderId="1" xfId="0" applyNumberFormat="1" applyFill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0" fillId="0" borderId="4" xfId="0" applyBorder="1"/>
    <xf numFmtId="0" fontId="8" fillId="2" borderId="1" xfId="0" applyFont="1" applyFill="1" applyBorder="1" applyAlignment="1">
      <alignment horizontal="justify" wrapText="1"/>
    </xf>
    <xf numFmtId="0" fontId="8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0" borderId="1" xfId="0" applyFont="1" applyBorder="1"/>
    <xf numFmtId="0" fontId="0" fillId="0" borderId="1" xfId="0" applyFont="1" applyBorder="1"/>
    <xf numFmtId="2" fontId="18" fillId="2" borderId="5" xfId="0" applyNumberFormat="1" applyFont="1" applyFill="1" applyBorder="1" applyAlignment="1">
      <alignment horizontal="right" vertical="justify"/>
    </xf>
    <xf numFmtId="0" fontId="18" fillId="2" borderId="5" xfId="0" applyFont="1" applyFill="1" applyBorder="1" applyAlignment="1">
      <alignment horizontal="right" vertical="justify"/>
    </xf>
    <xf numFmtId="0" fontId="18" fillId="2" borderId="5" xfId="0" applyFont="1" applyFill="1" applyBorder="1" applyAlignment="1">
      <alignment horizontal="center" vertical="justify"/>
    </xf>
    <xf numFmtId="0" fontId="18" fillId="2" borderId="6" xfId="0" applyFont="1" applyFill="1" applyBorder="1" applyAlignment="1">
      <alignment horizontal="justify" vertical="justify"/>
    </xf>
    <xf numFmtId="0" fontId="18" fillId="2" borderId="5" xfId="0" applyFont="1" applyFill="1" applyBorder="1" applyAlignment="1">
      <alignment horizontal="justify" vertical="justify"/>
    </xf>
    <xf numFmtId="0" fontId="18" fillId="2" borderId="5" xfId="0" applyFont="1" applyFill="1" applyBorder="1" applyAlignment="1">
      <alignment horizontal="justify"/>
    </xf>
    <xf numFmtId="165" fontId="11" fillId="2" borderId="1" xfId="0" applyNumberFormat="1" applyFont="1" applyFill="1" applyBorder="1"/>
    <xf numFmtId="164" fontId="11" fillId="2" borderId="1" xfId="0" applyNumberFormat="1" applyFont="1" applyFill="1" applyBorder="1" applyAlignment="1">
      <alignment horizontal="left"/>
    </xf>
    <xf numFmtId="165" fontId="11" fillId="2" borderId="1" xfId="0" applyNumberFormat="1" applyFont="1" applyFill="1" applyBorder="1" applyAlignment="1">
      <alignment horizontal="left" indent="1"/>
    </xf>
    <xf numFmtId="1" fontId="0" fillId="0" borderId="1" xfId="0" applyNumberFormat="1" applyBorder="1"/>
    <xf numFmtId="0" fontId="16" fillId="0" borderId="9" xfId="0" applyFont="1" applyBorder="1" applyAlignment="1">
      <alignment horizontal="justify" vertical="center" wrapText="1"/>
    </xf>
    <xf numFmtId="0" fontId="16" fillId="0" borderId="10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justify"/>
    </xf>
    <xf numFmtId="0" fontId="6" fillId="2" borderId="3" xfId="0" applyFont="1" applyFill="1" applyBorder="1" applyAlignment="1">
      <alignment horizontal="center" vertical="justify"/>
    </xf>
    <xf numFmtId="0" fontId="6" fillId="2" borderId="4" xfId="0" applyFont="1" applyFill="1" applyBorder="1" applyAlignment="1">
      <alignment horizontal="center" vertical="justify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justify"/>
    </xf>
    <xf numFmtId="0" fontId="6" fillId="2" borderId="5" xfId="0" applyFont="1" applyFill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111"/>
  <sheetViews>
    <sheetView tabSelected="1" workbookViewId="0">
      <pane xSplit="13" ySplit="11" topLeftCell="AG45" activePane="bottomRight" state="frozen"/>
      <selection pane="topRight" activeCell="J1" sqref="J1"/>
      <selection pane="bottomLeft" activeCell="A12" sqref="A12"/>
      <selection pane="bottomRight" activeCell="AL54" sqref="AL54"/>
    </sheetView>
  </sheetViews>
  <sheetFormatPr defaultRowHeight="15"/>
  <cols>
    <col min="1" max="1" width="4" customWidth="1"/>
    <col min="2" max="2" width="36.28515625" style="3" customWidth="1"/>
    <col min="3" max="3" width="5.5703125" customWidth="1"/>
    <col min="4" max="4" width="12.5703125" customWidth="1"/>
    <col min="5" max="5" width="10.140625" customWidth="1"/>
    <col min="6" max="10" width="12" customWidth="1"/>
    <col min="11" max="11" width="10.42578125" customWidth="1"/>
    <col min="12" max="12" width="10.140625" customWidth="1"/>
    <col min="13" max="13" width="11.28515625" customWidth="1"/>
    <col min="14" max="14" width="10.85546875" customWidth="1"/>
    <col min="15" max="15" width="8.28515625" customWidth="1"/>
    <col min="16" max="16" width="10" customWidth="1"/>
    <col min="17" max="17" width="9.85546875" customWidth="1"/>
    <col min="18" max="18" width="8.42578125" customWidth="1"/>
    <col min="19" max="19" width="7.85546875" customWidth="1"/>
    <col min="20" max="20" width="10.85546875" customWidth="1"/>
    <col min="21" max="21" width="9.28515625" customWidth="1"/>
    <col min="22" max="22" width="11" customWidth="1"/>
    <col min="23" max="23" width="7.42578125" customWidth="1"/>
    <col min="24" max="24" width="9.5703125" customWidth="1"/>
    <col min="25" max="25" width="8.7109375" customWidth="1"/>
    <col min="26" max="26" width="9" customWidth="1"/>
    <col min="27" max="27" width="9.140625" customWidth="1"/>
    <col min="28" max="28" width="10.7109375" customWidth="1"/>
    <col min="29" max="29" width="10.5703125" customWidth="1"/>
    <col min="30" max="31" width="9.140625" customWidth="1"/>
    <col min="32" max="32" width="11" customWidth="1"/>
    <col min="33" max="33" width="10.5703125" customWidth="1"/>
    <col min="34" max="34" width="10.85546875" customWidth="1"/>
    <col min="35" max="35" width="11.7109375" customWidth="1"/>
    <col min="39" max="41" width="9.140625" customWidth="1"/>
    <col min="43" max="45" width="9.140625" customWidth="1"/>
    <col min="46" max="46" width="10.5703125" bestFit="1" customWidth="1"/>
    <col min="47" max="47" width="10.7109375" customWidth="1"/>
    <col min="48" max="49" width="9.140625" customWidth="1"/>
    <col min="50" max="50" width="12.42578125" customWidth="1"/>
    <col min="51" max="51" width="12.140625" customWidth="1"/>
    <col min="52" max="53" width="9.140625" customWidth="1"/>
    <col min="54" max="54" width="10.5703125" bestFit="1" customWidth="1"/>
    <col min="55" max="55" width="10.5703125" customWidth="1"/>
    <col min="56" max="56" width="11.5703125" customWidth="1"/>
  </cols>
  <sheetData>
    <row r="1" spans="1:69" ht="18.75">
      <c r="A1" s="4"/>
      <c r="B1" s="28" t="s">
        <v>17</v>
      </c>
      <c r="C1" s="26"/>
      <c r="D1" s="27"/>
      <c r="E1" s="6"/>
      <c r="F1" s="6"/>
      <c r="G1" s="6"/>
      <c r="H1" s="6"/>
      <c r="I1" s="6"/>
      <c r="J1" s="6"/>
      <c r="K1" s="6"/>
      <c r="L1" s="2"/>
      <c r="M1" s="2"/>
      <c r="N1" s="7"/>
      <c r="O1" s="8"/>
      <c r="P1" s="8"/>
      <c r="Q1" s="57" t="s">
        <v>1</v>
      </c>
      <c r="R1" s="58"/>
      <c r="S1" s="58"/>
      <c r="T1" s="9"/>
      <c r="U1" s="10"/>
      <c r="V1" s="10"/>
      <c r="W1" s="10"/>
      <c r="X1" s="10"/>
      <c r="Y1" s="10"/>
      <c r="Z1" s="10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</row>
    <row r="2" spans="1:69" ht="15.75" customHeight="1">
      <c r="A2" s="4"/>
      <c r="B2" s="25" t="s">
        <v>16</v>
      </c>
      <c r="C2" s="5"/>
      <c r="D2" s="12"/>
      <c r="E2" s="13"/>
      <c r="F2" s="13"/>
      <c r="G2" s="13"/>
      <c r="H2" s="13"/>
      <c r="I2" s="13"/>
      <c r="J2" s="13"/>
      <c r="K2" s="14"/>
      <c r="L2" s="55" t="s">
        <v>2</v>
      </c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</row>
    <row r="3" spans="1:69" ht="32.25" customHeight="1">
      <c r="A3" s="67" t="s">
        <v>3</v>
      </c>
      <c r="B3" s="69" t="s">
        <v>4</v>
      </c>
      <c r="C3" s="71"/>
      <c r="D3" s="59" t="s">
        <v>11</v>
      </c>
      <c r="E3" s="60"/>
      <c r="F3" s="61"/>
      <c r="G3" s="62" t="s">
        <v>68</v>
      </c>
      <c r="H3" s="63"/>
      <c r="I3" s="63"/>
      <c r="J3" s="66"/>
      <c r="K3" s="62" t="s">
        <v>15</v>
      </c>
      <c r="L3" s="63"/>
      <c r="M3" s="63"/>
      <c r="N3" s="66"/>
      <c r="O3" s="62" t="s">
        <v>70</v>
      </c>
      <c r="P3" s="63"/>
      <c r="Q3" s="64"/>
      <c r="R3" s="65"/>
      <c r="S3" s="62" t="s">
        <v>69</v>
      </c>
      <c r="T3" s="63"/>
      <c r="U3" s="64"/>
      <c r="V3" s="65"/>
      <c r="W3" s="62" t="s">
        <v>71</v>
      </c>
      <c r="X3" s="63"/>
      <c r="Y3" s="63"/>
      <c r="Z3" s="66"/>
      <c r="AA3" s="62" t="s">
        <v>72</v>
      </c>
      <c r="AB3" s="64"/>
      <c r="AC3" s="64"/>
      <c r="AD3" s="65"/>
      <c r="AE3" s="62" t="s">
        <v>73</v>
      </c>
      <c r="AF3" s="64"/>
      <c r="AG3" s="64"/>
      <c r="AH3" s="65"/>
      <c r="AI3" s="62" t="s">
        <v>74</v>
      </c>
      <c r="AJ3" s="64"/>
      <c r="AK3" s="64"/>
      <c r="AL3" s="64"/>
      <c r="AM3" s="64"/>
      <c r="AN3" s="65"/>
      <c r="AO3" s="62" t="s">
        <v>75</v>
      </c>
      <c r="AP3" s="64"/>
      <c r="AQ3" s="64"/>
      <c r="AR3" s="65"/>
      <c r="AS3" s="62" t="s">
        <v>76</v>
      </c>
      <c r="AT3" s="64"/>
      <c r="AU3" s="64"/>
      <c r="AV3" s="65"/>
      <c r="AW3" s="62" t="s">
        <v>77</v>
      </c>
      <c r="AX3" s="64"/>
      <c r="AY3" s="64"/>
      <c r="AZ3" s="65"/>
      <c r="BA3" s="62" t="s">
        <v>78</v>
      </c>
      <c r="BB3" s="64"/>
      <c r="BC3" s="64"/>
      <c r="BD3" s="65"/>
      <c r="BE3" s="62"/>
      <c r="BF3" s="64"/>
      <c r="BG3" s="64"/>
      <c r="BH3" s="65"/>
      <c r="BI3" s="62"/>
      <c r="BJ3" s="64"/>
      <c r="BK3" s="64"/>
      <c r="BL3" s="65"/>
      <c r="BM3" s="62"/>
      <c r="BN3" s="64"/>
      <c r="BO3" s="64"/>
      <c r="BP3" s="65"/>
    </row>
    <row r="4" spans="1:69" ht="78" thickBot="1">
      <c r="A4" s="68"/>
      <c r="B4" s="70"/>
      <c r="C4" s="72"/>
      <c r="D4" s="15" t="s">
        <v>5</v>
      </c>
      <c r="E4" s="15" t="s">
        <v>6</v>
      </c>
      <c r="F4" s="15" t="s">
        <v>10</v>
      </c>
      <c r="G4" s="16" t="s">
        <v>7</v>
      </c>
      <c r="H4" s="42" t="s">
        <v>8</v>
      </c>
      <c r="I4" s="42" t="s">
        <v>12</v>
      </c>
      <c r="J4" s="43" t="s">
        <v>9</v>
      </c>
      <c r="K4" s="44" t="s">
        <v>7</v>
      </c>
      <c r="L4" s="42" t="s">
        <v>8</v>
      </c>
      <c r="M4" s="42" t="s">
        <v>12</v>
      </c>
      <c r="N4" s="43" t="s">
        <v>9</v>
      </c>
      <c r="O4" s="44" t="s">
        <v>7</v>
      </c>
      <c r="P4" s="45" t="s">
        <v>8</v>
      </c>
      <c r="Q4" s="45" t="s">
        <v>13</v>
      </c>
      <c r="R4" s="46" t="s">
        <v>9</v>
      </c>
      <c r="S4" s="44" t="s">
        <v>7</v>
      </c>
      <c r="T4" s="47" t="s">
        <v>8</v>
      </c>
      <c r="U4" s="47" t="s">
        <v>12</v>
      </c>
      <c r="V4" s="47" t="s">
        <v>9</v>
      </c>
      <c r="W4" s="44" t="s">
        <v>7</v>
      </c>
      <c r="X4" s="47" t="s">
        <v>8</v>
      </c>
      <c r="Y4" s="47" t="s">
        <v>12</v>
      </c>
      <c r="Z4" s="47" t="s">
        <v>9</v>
      </c>
      <c r="AA4" s="44" t="s">
        <v>7</v>
      </c>
      <c r="AB4" s="47" t="s">
        <v>8</v>
      </c>
      <c r="AC4" s="47" t="s">
        <v>12</v>
      </c>
      <c r="AD4" s="47" t="s">
        <v>9</v>
      </c>
      <c r="AE4" s="44" t="s">
        <v>7</v>
      </c>
      <c r="AF4" s="47" t="s">
        <v>8</v>
      </c>
      <c r="AG4" s="47" t="s">
        <v>14</v>
      </c>
      <c r="AH4" s="47" t="s">
        <v>9</v>
      </c>
      <c r="AI4" s="44" t="s">
        <v>7</v>
      </c>
      <c r="AJ4" s="47" t="s">
        <v>8</v>
      </c>
      <c r="AK4" s="47" t="s">
        <v>81</v>
      </c>
      <c r="AL4" s="47" t="s">
        <v>80</v>
      </c>
      <c r="AM4" s="47" t="s">
        <v>14</v>
      </c>
      <c r="AN4" s="47" t="s">
        <v>9</v>
      </c>
      <c r="AO4" s="44" t="s">
        <v>7</v>
      </c>
      <c r="AP4" s="47" t="s">
        <v>8</v>
      </c>
      <c r="AQ4" s="47" t="s">
        <v>14</v>
      </c>
      <c r="AR4" s="47" t="s">
        <v>9</v>
      </c>
      <c r="AS4" s="44" t="s">
        <v>7</v>
      </c>
      <c r="AT4" s="47" t="s">
        <v>8</v>
      </c>
      <c r="AU4" s="47" t="s">
        <v>14</v>
      </c>
      <c r="AV4" s="47" t="s">
        <v>9</v>
      </c>
      <c r="AW4" s="44" t="s">
        <v>7</v>
      </c>
      <c r="AX4" s="47" t="s">
        <v>8</v>
      </c>
      <c r="AY4" s="47" t="s">
        <v>14</v>
      </c>
      <c r="AZ4" s="47" t="s">
        <v>9</v>
      </c>
      <c r="BA4" s="44" t="s">
        <v>7</v>
      </c>
      <c r="BB4" s="47" t="s">
        <v>8</v>
      </c>
      <c r="BC4" s="47" t="s">
        <v>14</v>
      </c>
      <c r="BD4" s="47" t="s">
        <v>9</v>
      </c>
      <c r="BE4" s="44"/>
      <c r="BF4" s="47"/>
      <c r="BG4" s="47"/>
      <c r="BH4" s="47"/>
      <c r="BI4" s="44"/>
      <c r="BJ4" s="47"/>
      <c r="BK4" s="47"/>
      <c r="BL4" s="47"/>
      <c r="BM4" s="44"/>
      <c r="BN4" s="47"/>
      <c r="BO4" s="47"/>
      <c r="BP4" s="47"/>
    </row>
    <row r="5" spans="1:69" s="1" customFormat="1" ht="21" customHeight="1" thickBot="1">
      <c r="A5" s="30">
        <v>1</v>
      </c>
      <c r="B5" s="31" t="s">
        <v>18</v>
      </c>
      <c r="C5" s="30" t="s">
        <v>0</v>
      </c>
      <c r="D5" s="32">
        <v>220</v>
      </c>
      <c r="E5" s="52">
        <v>1518</v>
      </c>
      <c r="F5" s="34">
        <f t="shared" ref="F5:F36" si="0">E5*D5</f>
        <v>333960</v>
      </c>
      <c r="G5" s="18">
        <f t="shared" ref="G5:G36" si="1">J5/E5</f>
        <v>200</v>
      </c>
      <c r="H5" s="24">
        <v>303600</v>
      </c>
      <c r="I5" s="24"/>
      <c r="J5" s="23">
        <f>H5+I5</f>
        <v>303600</v>
      </c>
      <c r="K5" s="21">
        <f t="shared" ref="K5:K36" si="2">N5/E5</f>
        <v>0</v>
      </c>
      <c r="L5" s="23"/>
      <c r="M5" s="23">
        <f>L5*20%</f>
        <v>0</v>
      </c>
      <c r="N5" s="23">
        <f>L5+M5</f>
        <v>0</v>
      </c>
      <c r="O5" s="18">
        <f t="shared" ref="O5:O36" si="3">R5/E5</f>
        <v>0</v>
      </c>
      <c r="P5" s="19">
        <v>0</v>
      </c>
      <c r="Q5" s="19">
        <f>P5*20%</f>
        <v>0</v>
      </c>
      <c r="R5" s="19">
        <f>P5+Q5</f>
        <v>0</v>
      </c>
      <c r="S5" s="17">
        <f t="shared" ref="S5:S36" si="4">V5/E5</f>
        <v>320</v>
      </c>
      <c r="T5" s="19">
        <v>404800</v>
      </c>
      <c r="U5" s="21">
        <f t="shared" ref="U5:U18" si="5">T5*20%</f>
        <v>80960</v>
      </c>
      <c r="V5" s="18">
        <f t="shared" ref="V5:V18" si="6">T5+U5</f>
        <v>485760</v>
      </c>
      <c r="W5" s="19">
        <f t="shared" ref="W5:W18" si="7">Z5/E5</f>
        <v>0</v>
      </c>
      <c r="X5" s="19"/>
      <c r="Y5" s="19"/>
      <c r="Z5" s="19">
        <f>Y5+X5</f>
        <v>0</v>
      </c>
      <c r="AA5" s="19">
        <f t="shared" ref="AA5:AA36" si="8">AD5/E5</f>
        <v>219</v>
      </c>
      <c r="AB5" s="19">
        <v>277035</v>
      </c>
      <c r="AC5" s="19">
        <f>AB5*20%</f>
        <v>55407</v>
      </c>
      <c r="AD5" s="19">
        <f>AB5+AC5</f>
        <v>332442</v>
      </c>
      <c r="AE5" s="19">
        <f t="shared" ref="AE5:AE36" si="9">AH5/E5</f>
        <v>127</v>
      </c>
      <c r="AF5" s="19">
        <v>160655</v>
      </c>
      <c r="AG5" s="19">
        <f>AF5*20%</f>
        <v>32131</v>
      </c>
      <c r="AH5" s="19">
        <f>AF5+AG5</f>
        <v>192786</v>
      </c>
      <c r="AI5" s="19">
        <f t="shared" ref="AI5:AI36" si="10">AN5/E5</f>
        <v>0</v>
      </c>
      <c r="AJ5" s="19">
        <v>0</v>
      </c>
      <c r="AK5" s="19"/>
      <c r="AL5" s="19"/>
      <c r="AM5" s="17">
        <f>AJ5*20%</f>
        <v>0</v>
      </c>
      <c r="AN5" s="17">
        <f>AJ5+AM5</f>
        <v>0</v>
      </c>
      <c r="AO5" s="17">
        <f t="shared" ref="AO5:AO36" si="11">AR5/E5</f>
        <v>0</v>
      </c>
      <c r="AP5" s="17">
        <v>0</v>
      </c>
      <c r="AQ5" s="17">
        <v>0</v>
      </c>
      <c r="AR5" s="17">
        <f>AP5+AQ5</f>
        <v>0</v>
      </c>
      <c r="AS5" s="17">
        <f t="shared" ref="AS5:AS36" si="12">AV5/E5</f>
        <v>195</v>
      </c>
      <c r="AT5" s="17">
        <v>246675</v>
      </c>
      <c r="AU5" s="17">
        <f>AT5*20%</f>
        <v>49335</v>
      </c>
      <c r="AV5" s="17">
        <f>AT5+AU5</f>
        <v>296010</v>
      </c>
      <c r="AW5" s="17">
        <f t="shared" ref="AW5:AW36" si="13">AZ5/E5</f>
        <v>190</v>
      </c>
      <c r="AX5" s="17">
        <v>240350</v>
      </c>
      <c r="AY5" s="17">
        <f>AX5*20%</f>
        <v>48070</v>
      </c>
      <c r="AZ5" s="17">
        <f>AX5+AY5</f>
        <v>288420</v>
      </c>
      <c r="BA5" s="17">
        <f t="shared" ref="BA5:BA36" si="14">BD5/E5</f>
        <v>208.00395256916997</v>
      </c>
      <c r="BB5" s="17">
        <v>263125</v>
      </c>
      <c r="BC5" s="17">
        <f>BB5*20%</f>
        <v>52625</v>
      </c>
      <c r="BD5" s="17">
        <f>BB5+BC5</f>
        <v>315750</v>
      </c>
      <c r="BQ5" s="29"/>
    </row>
    <row r="6" spans="1:69" s="1" customFormat="1" ht="15.75" thickBot="1">
      <c r="A6" s="30">
        <v>2</v>
      </c>
      <c r="B6" s="35" t="s">
        <v>19</v>
      </c>
      <c r="C6" s="30" t="s">
        <v>0</v>
      </c>
      <c r="D6" s="32">
        <v>220</v>
      </c>
      <c r="E6" s="53">
        <v>160</v>
      </c>
      <c r="F6" s="34">
        <f t="shared" si="0"/>
        <v>35200</v>
      </c>
      <c r="G6" s="18">
        <f t="shared" si="1"/>
        <v>0</v>
      </c>
      <c r="H6" s="24"/>
      <c r="I6" s="24"/>
      <c r="J6" s="23">
        <f t="shared" ref="J6:J18" si="15">H6+I6</f>
        <v>0</v>
      </c>
      <c r="K6" s="21">
        <f t="shared" si="2"/>
        <v>0</v>
      </c>
      <c r="L6" s="23"/>
      <c r="M6" s="23">
        <f t="shared" ref="M6:M18" si="16">L6*20%</f>
        <v>0</v>
      </c>
      <c r="N6" s="23">
        <f t="shared" ref="N6:N18" si="17">L6+M6</f>
        <v>0</v>
      </c>
      <c r="O6" s="18">
        <f t="shared" si="3"/>
        <v>0</v>
      </c>
      <c r="P6" s="19">
        <v>0</v>
      </c>
      <c r="Q6" s="19"/>
      <c r="R6" s="19">
        <f t="shared" ref="R6:R19" si="18">P6+Q6</f>
        <v>0</v>
      </c>
      <c r="S6" s="17">
        <f t="shared" si="4"/>
        <v>498</v>
      </c>
      <c r="T6" s="19">
        <v>66400</v>
      </c>
      <c r="U6" s="21">
        <f t="shared" si="5"/>
        <v>13280</v>
      </c>
      <c r="V6" s="19">
        <f t="shared" si="6"/>
        <v>79680</v>
      </c>
      <c r="W6" s="19">
        <f t="shared" si="7"/>
        <v>0</v>
      </c>
      <c r="X6" s="19"/>
      <c r="Y6" s="19"/>
      <c r="Z6" s="19">
        <f t="shared" ref="Z6:Z7" si="19">Y6+X6</f>
        <v>0</v>
      </c>
      <c r="AA6" s="19">
        <f t="shared" si="8"/>
        <v>0</v>
      </c>
      <c r="AB6" s="19">
        <v>0</v>
      </c>
      <c r="AC6" s="19">
        <f t="shared" ref="AC6:AC55" si="20">AB6*20%</f>
        <v>0</v>
      </c>
      <c r="AD6" s="19">
        <f t="shared" ref="AD6:AD18" si="21">AB6+AC6</f>
        <v>0</v>
      </c>
      <c r="AE6" s="19">
        <f t="shared" si="9"/>
        <v>237.99997500000001</v>
      </c>
      <c r="AF6" s="19">
        <v>31733.33</v>
      </c>
      <c r="AG6" s="21">
        <f t="shared" ref="AG6:AG18" si="22">AF6*20%</f>
        <v>6346.6660000000011</v>
      </c>
      <c r="AH6" s="19">
        <f t="shared" ref="AH6:AH18" si="23">AF6+AG6</f>
        <v>38079.995999999999</v>
      </c>
      <c r="AI6" s="19">
        <f t="shared" si="10"/>
        <v>0</v>
      </c>
      <c r="AJ6" s="19">
        <v>0</v>
      </c>
      <c r="AK6" s="19"/>
      <c r="AL6" s="19"/>
      <c r="AM6" s="17">
        <f t="shared" ref="AM6:AM11" si="24">AJ6*20%</f>
        <v>0</v>
      </c>
      <c r="AN6" s="17">
        <f t="shared" ref="AN6:AN12" si="25">AJ6+AM6</f>
        <v>0</v>
      </c>
      <c r="AO6" s="17">
        <f t="shared" si="11"/>
        <v>0</v>
      </c>
      <c r="AP6" s="17">
        <v>0</v>
      </c>
      <c r="AQ6" s="17">
        <v>0</v>
      </c>
      <c r="AR6" s="17">
        <f t="shared" ref="AR6:AR17" si="26">AP6+AQ6</f>
        <v>0</v>
      </c>
      <c r="AS6" s="17">
        <f t="shared" si="12"/>
        <v>210</v>
      </c>
      <c r="AT6" s="17">
        <v>28000</v>
      </c>
      <c r="AU6" s="17">
        <f t="shared" ref="AU6:AU12" si="27">AT6*20%</f>
        <v>5600</v>
      </c>
      <c r="AV6" s="17">
        <f t="shared" ref="AV6:AV12" si="28">AT6+AU6</f>
        <v>33600</v>
      </c>
      <c r="AW6" s="17">
        <f t="shared" si="13"/>
        <v>330</v>
      </c>
      <c r="AX6" s="17">
        <v>44000</v>
      </c>
      <c r="AY6" s="17">
        <f t="shared" ref="AY6:AY53" si="29">AX6*20%</f>
        <v>8800</v>
      </c>
      <c r="AZ6" s="17">
        <f t="shared" ref="AZ6:AZ53" si="30">AX6+AY6</f>
        <v>52800</v>
      </c>
      <c r="BA6" s="17">
        <f t="shared" si="14"/>
        <v>0</v>
      </c>
      <c r="BB6" s="17"/>
      <c r="BC6" s="17">
        <f t="shared" ref="BC6:BC18" si="31">BB6*20%</f>
        <v>0</v>
      </c>
      <c r="BD6" s="17">
        <f t="shared" ref="BD6:BD18" si="32">BB6+BC6</f>
        <v>0</v>
      </c>
      <c r="BQ6" s="29"/>
    </row>
    <row r="7" spans="1:69" s="1" customFormat="1" ht="15.75" thickBot="1">
      <c r="A7" s="30">
        <v>3</v>
      </c>
      <c r="B7" s="33" t="s">
        <v>20</v>
      </c>
      <c r="C7" s="30" t="s">
        <v>0</v>
      </c>
      <c r="D7" s="32">
        <v>150</v>
      </c>
      <c r="E7" s="53">
        <v>557</v>
      </c>
      <c r="F7" s="34">
        <f t="shared" si="0"/>
        <v>83550</v>
      </c>
      <c r="G7" s="18">
        <f t="shared" si="1"/>
        <v>0</v>
      </c>
      <c r="H7" s="17"/>
      <c r="I7" s="17"/>
      <c r="J7" s="17">
        <f t="shared" si="15"/>
        <v>0</v>
      </c>
      <c r="K7" s="21">
        <f t="shared" si="2"/>
        <v>0</v>
      </c>
      <c r="L7" s="17"/>
      <c r="M7" s="17">
        <f t="shared" si="16"/>
        <v>0</v>
      </c>
      <c r="N7" s="17">
        <f t="shared" si="17"/>
        <v>0</v>
      </c>
      <c r="O7" s="18">
        <f t="shared" si="3"/>
        <v>0</v>
      </c>
      <c r="P7" s="19">
        <v>0</v>
      </c>
      <c r="Q7" s="19"/>
      <c r="R7" s="19">
        <f t="shared" si="18"/>
        <v>0</v>
      </c>
      <c r="S7" s="19">
        <f t="shared" si="4"/>
        <v>180</v>
      </c>
      <c r="T7" s="19">
        <v>83550</v>
      </c>
      <c r="U7" s="21">
        <f t="shared" si="5"/>
        <v>16710</v>
      </c>
      <c r="V7" s="19">
        <f t="shared" si="6"/>
        <v>100260</v>
      </c>
      <c r="W7" s="19">
        <f t="shared" si="7"/>
        <v>0</v>
      </c>
      <c r="X7" s="19"/>
      <c r="Y7" s="19"/>
      <c r="Z7" s="19">
        <f t="shared" si="19"/>
        <v>0</v>
      </c>
      <c r="AA7" s="19">
        <f t="shared" si="8"/>
        <v>144</v>
      </c>
      <c r="AB7" s="19">
        <v>66840</v>
      </c>
      <c r="AC7" s="19">
        <f t="shared" si="20"/>
        <v>13368</v>
      </c>
      <c r="AD7" s="19">
        <f t="shared" si="21"/>
        <v>80208</v>
      </c>
      <c r="AE7" s="19">
        <f t="shared" si="9"/>
        <v>118.00000718132854</v>
      </c>
      <c r="AF7" s="19">
        <v>54771.67</v>
      </c>
      <c r="AG7" s="19">
        <f t="shared" si="22"/>
        <v>10954.334000000001</v>
      </c>
      <c r="AH7" s="19">
        <f t="shared" si="23"/>
        <v>65726.004000000001</v>
      </c>
      <c r="AI7" s="19">
        <f t="shared" si="10"/>
        <v>0</v>
      </c>
      <c r="AJ7" s="19">
        <v>0</v>
      </c>
      <c r="AK7" s="19"/>
      <c r="AL7" s="19"/>
      <c r="AM7" s="17">
        <f t="shared" si="24"/>
        <v>0</v>
      </c>
      <c r="AN7" s="17">
        <f t="shared" si="25"/>
        <v>0</v>
      </c>
      <c r="AO7" s="17">
        <f t="shared" si="11"/>
        <v>0</v>
      </c>
      <c r="AP7" s="17">
        <v>0</v>
      </c>
      <c r="AQ7" s="17">
        <v>0</v>
      </c>
      <c r="AR7" s="17">
        <f t="shared" si="26"/>
        <v>0</v>
      </c>
      <c r="AS7" s="17">
        <f t="shared" si="12"/>
        <v>120</v>
      </c>
      <c r="AT7" s="17">
        <v>55700</v>
      </c>
      <c r="AU7" s="17">
        <f t="shared" si="27"/>
        <v>11140</v>
      </c>
      <c r="AV7" s="17">
        <f t="shared" si="28"/>
        <v>66840</v>
      </c>
      <c r="AW7" s="17">
        <f t="shared" si="13"/>
        <v>0</v>
      </c>
      <c r="AX7" s="17"/>
      <c r="AY7" s="17">
        <f t="shared" si="29"/>
        <v>0</v>
      </c>
      <c r="AZ7" s="17">
        <f t="shared" si="30"/>
        <v>0</v>
      </c>
      <c r="BA7" s="17">
        <f t="shared" si="14"/>
        <v>0</v>
      </c>
      <c r="BB7" s="17"/>
      <c r="BC7" s="17">
        <f t="shared" si="31"/>
        <v>0</v>
      </c>
      <c r="BD7" s="17">
        <f t="shared" si="32"/>
        <v>0</v>
      </c>
      <c r="BQ7" s="29"/>
    </row>
    <row r="8" spans="1:69" s="1" customFormat="1" ht="15.75" thickBot="1">
      <c r="A8" s="30">
        <v>4</v>
      </c>
      <c r="B8" s="33" t="s">
        <v>21</v>
      </c>
      <c r="C8" s="30" t="s">
        <v>0</v>
      </c>
      <c r="D8" s="32">
        <v>160</v>
      </c>
      <c r="E8" s="53">
        <v>935</v>
      </c>
      <c r="F8" s="34">
        <f t="shared" si="0"/>
        <v>149600</v>
      </c>
      <c r="G8" s="18">
        <f t="shared" si="1"/>
        <v>0</v>
      </c>
      <c r="H8" s="17"/>
      <c r="I8" s="17"/>
      <c r="J8" s="17">
        <f t="shared" si="15"/>
        <v>0</v>
      </c>
      <c r="K8" s="21">
        <f t="shared" si="2"/>
        <v>0</v>
      </c>
      <c r="L8" s="17"/>
      <c r="M8" s="17">
        <f t="shared" si="16"/>
        <v>0</v>
      </c>
      <c r="N8" s="17">
        <f t="shared" si="17"/>
        <v>0</v>
      </c>
      <c r="O8" s="18">
        <f t="shared" si="3"/>
        <v>0</v>
      </c>
      <c r="P8" s="19">
        <v>0</v>
      </c>
      <c r="Q8" s="19"/>
      <c r="R8" s="19">
        <f t="shared" si="18"/>
        <v>0</v>
      </c>
      <c r="S8" s="19">
        <f t="shared" si="4"/>
        <v>240</v>
      </c>
      <c r="T8" s="19">
        <v>187000</v>
      </c>
      <c r="U8" s="19">
        <f t="shared" si="5"/>
        <v>37400</v>
      </c>
      <c r="V8" s="19">
        <f t="shared" si="6"/>
        <v>224400</v>
      </c>
      <c r="W8" s="19">
        <f t="shared" si="7"/>
        <v>0</v>
      </c>
      <c r="X8" s="19"/>
      <c r="Y8" s="19"/>
      <c r="Z8" s="19">
        <f t="shared" ref="Z8" si="33">Y8+X8</f>
        <v>0</v>
      </c>
      <c r="AA8" s="19">
        <f t="shared" si="8"/>
        <v>156</v>
      </c>
      <c r="AB8" s="19">
        <v>121550</v>
      </c>
      <c r="AC8" s="19">
        <f t="shared" si="20"/>
        <v>24310</v>
      </c>
      <c r="AD8" s="19">
        <f t="shared" si="21"/>
        <v>145860</v>
      </c>
      <c r="AE8" s="19">
        <f t="shared" si="9"/>
        <v>114.9</v>
      </c>
      <c r="AF8" s="19">
        <v>89526.25</v>
      </c>
      <c r="AG8" s="19">
        <f t="shared" si="22"/>
        <v>17905.25</v>
      </c>
      <c r="AH8" s="19">
        <f t="shared" si="23"/>
        <v>107431.5</v>
      </c>
      <c r="AI8" s="19">
        <f t="shared" si="10"/>
        <v>0</v>
      </c>
      <c r="AJ8" s="19">
        <v>0</v>
      </c>
      <c r="AK8" s="19"/>
      <c r="AL8" s="19"/>
      <c r="AM8" s="17">
        <f t="shared" si="24"/>
        <v>0</v>
      </c>
      <c r="AN8" s="17">
        <f t="shared" si="25"/>
        <v>0</v>
      </c>
      <c r="AO8" s="17">
        <f t="shared" si="11"/>
        <v>0</v>
      </c>
      <c r="AP8" s="17">
        <v>0</v>
      </c>
      <c r="AQ8" s="17">
        <v>0</v>
      </c>
      <c r="AR8" s="17">
        <f t="shared" si="26"/>
        <v>0</v>
      </c>
      <c r="AS8" s="17">
        <f t="shared" si="12"/>
        <v>145.00000427807487</v>
      </c>
      <c r="AT8" s="22">
        <v>112979.17</v>
      </c>
      <c r="AU8" s="17">
        <f t="shared" si="27"/>
        <v>22595.834000000003</v>
      </c>
      <c r="AV8" s="17">
        <f t="shared" si="28"/>
        <v>135575.00400000002</v>
      </c>
      <c r="AW8" s="17">
        <f t="shared" si="13"/>
        <v>129.88235294117646</v>
      </c>
      <c r="AX8" s="17">
        <v>101200</v>
      </c>
      <c r="AY8" s="17">
        <f t="shared" si="29"/>
        <v>20240</v>
      </c>
      <c r="AZ8" s="17">
        <f t="shared" si="30"/>
        <v>121440</v>
      </c>
      <c r="BA8" s="17">
        <f t="shared" si="14"/>
        <v>0</v>
      </c>
      <c r="BB8" s="17"/>
      <c r="BC8" s="17">
        <f t="shared" si="31"/>
        <v>0</v>
      </c>
      <c r="BD8" s="17">
        <f t="shared" si="32"/>
        <v>0</v>
      </c>
      <c r="BQ8" s="29"/>
    </row>
    <row r="9" spans="1:69" s="1" customFormat="1" ht="27.75" thickBot="1">
      <c r="A9" s="30">
        <v>5</v>
      </c>
      <c r="B9" s="33" t="s">
        <v>22</v>
      </c>
      <c r="C9" s="36" t="s">
        <v>0</v>
      </c>
      <c r="D9" s="32">
        <v>2700</v>
      </c>
      <c r="E9" s="53">
        <v>60</v>
      </c>
      <c r="F9" s="34">
        <f t="shared" si="0"/>
        <v>162000</v>
      </c>
      <c r="G9" s="18">
        <f t="shared" si="1"/>
        <v>2600</v>
      </c>
      <c r="H9" s="19">
        <v>156000</v>
      </c>
      <c r="I9" s="17"/>
      <c r="J9" s="17">
        <f t="shared" si="15"/>
        <v>156000</v>
      </c>
      <c r="K9" s="21">
        <f t="shared" si="2"/>
        <v>0</v>
      </c>
      <c r="L9" s="19"/>
      <c r="M9" s="17">
        <f t="shared" si="16"/>
        <v>0</v>
      </c>
      <c r="N9" s="17">
        <f t="shared" si="17"/>
        <v>0</v>
      </c>
      <c r="O9" s="18">
        <f t="shared" si="3"/>
        <v>0</v>
      </c>
      <c r="P9" s="19">
        <v>0</v>
      </c>
      <c r="Q9" s="19"/>
      <c r="R9" s="19">
        <f t="shared" si="18"/>
        <v>0</v>
      </c>
      <c r="S9" s="17">
        <f t="shared" si="4"/>
        <v>2400</v>
      </c>
      <c r="T9" s="19">
        <v>120000</v>
      </c>
      <c r="U9" s="19">
        <f t="shared" si="5"/>
        <v>24000</v>
      </c>
      <c r="V9" s="19">
        <f t="shared" si="6"/>
        <v>144000</v>
      </c>
      <c r="W9" s="19">
        <f t="shared" si="7"/>
        <v>0</v>
      </c>
      <c r="X9" s="19"/>
      <c r="Y9" s="19"/>
      <c r="Z9" s="19">
        <f t="shared" ref="Z9:Z18" si="34">Y9+X9</f>
        <v>0</v>
      </c>
      <c r="AA9" s="19">
        <f t="shared" si="8"/>
        <v>2697</v>
      </c>
      <c r="AB9" s="21">
        <v>134850</v>
      </c>
      <c r="AC9" s="19">
        <f t="shared" si="20"/>
        <v>26970</v>
      </c>
      <c r="AD9" s="19">
        <f t="shared" si="21"/>
        <v>161820</v>
      </c>
      <c r="AE9" s="19">
        <f t="shared" si="9"/>
        <v>2490</v>
      </c>
      <c r="AF9" s="19">
        <v>124500</v>
      </c>
      <c r="AG9" s="19">
        <f t="shared" si="22"/>
        <v>24900</v>
      </c>
      <c r="AH9" s="19">
        <f t="shared" si="23"/>
        <v>149400</v>
      </c>
      <c r="AI9" s="19">
        <f t="shared" si="10"/>
        <v>0</v>
      </c>
      <c r="AJ9" s="19">
        <v>0</v>
      </c>
      <c r="AK9" s="19"/>
      <c r="AL9" s="19"/>
      <c r="AM9" s="17">
        <f t="shared" si="24"/>
        <v>0</v>
      </c>
      <c r="AN9" s="17">
        <f t="shared" si="25"/>
        <v>0</v>
      </c>
      <c r="AO9" s="17">
        <f t="shared" si="11"/>
        <v>0</v>
      </c>
      <c r="AP9" s="17"/>
      <c r="AQ9" s="17">
        <f>AP9*20%</f>
        <v>0</v>
      </c>
      <c r="AR9" s="17">
        <f t="shared" si="26"/>
        <v>0</v>
      </c>
      <c r="AS9" s="17">
        <f t="shared" si="12"/>
        <v>2390</v>
      </c>
      <c r="AT9" s="17">
        <v>119500</v>
      </c>
      <c r="AU9" s="17">
        <f t="shared" si="27"/>
        <v>23900</v>
      </c>
      <c r="AV9" s="17">
        <f t="shared" si="28"/>
        <v>143400</v>
      </c>
      <c r="AW9" s="17">
        <f t="shared" si="13"/>
        <v>0</v>
      </c>
      <c r="AX9" s="17"/>
      <c r="AY9" s="17">
        <f t="shared" si="29"/>
        <v>0</v>
      </c>
      <c r="AZ9" s="17">
        <f t="shared" si="30"/>
        <v>0</v>
      </c>
      <c r="BA9" s="17">
        <f t="shared" si="14"/>
        <v>0</v>
      </c>
      <c r="BB9" s="22"/>
      <c r="BC9" s="22">
        <f t="shared" si="31"/>
        <v>0</v>
      </c>
      <c r="BD9" s="22">
        <f t="shared" si="32"/>
        <v>0</v>
      </c>
      <c r="BQ9" s="29"/>
    </row>
    <row r="10" spans="1:69" s="1" customFormat="1" ht="34.5" customHeight="1" thickBot="1">
      <c r="A10" s="30">
        <v>6</v>
      </c>
      <c r="B10" s="35" t="s">
        <v>23</v>
      </c>
      <c r="C10" s="36" t="s">
        <v>0</v>
      </c>
      <c r="D10" s="32">
        <v>30</v>
      </c>
      <c r="E10" s="53">
        <v>328</v>
      </c>
      <c r="F10" s="34">
        <f t="shared" si="0"/>
        <v>9840</v>
      </c>
      <c r="G10" s="18">
        <f t="shared" si="1"/>
        <v>0</v>
      </c>
      <c r="H10" s="19"/>
      <c r="I10" s="17"/>
      <c r="J10" s="17">
        <f t="shared" si="15"/>
        <v>0</v>
      </c>
      <c r="K10" s="21">
        <f t="shared" si="2"/>
        <v>0</v>
      </c>
      <c r="L10" s="19"/>
      <c r="M10" s="17">
        <f t="shared" si="16"/>
        <v>0</v>
      </c>
      <c r="N10" s="17">
        <f t="shared" si="17"/>
        <v>0</v>
      </c>
      <c r="O10" s="18">
        <f t="shared" si="3"/>
        <v>0</v>
      </c>
      <c r="P10" s="19">
        <v>0</v>
      </c>
      <c r="Q10" s="19"/>
      <c r="R10" s="19">
        <f t="shared" si="18"/>
        <v>0</v>
      </c>
      <c r="S10" s="17">
        <f t="shared" si="4"/>
        <v>45</v>
      </c>
      <c r="T10" s="19">
        <v>12300</v>
      </c>
      <c r="U10" s="19">
        <f t="shared" si="5"/>
        <v>2460</v>
      </c>
      <c r="V10" s="19">
        <f t="shared" si="6"/>
        <v>14760</v>
      </c>
      <c r="W10" s="19">
        <f t="shared" si="7"/>
        <v>0</v>
      </c>
      <c r="X10" s="19"/>
      <c r="Y10" s="19"/>
      <c r="Z10" s="19">
        <f t="shared" si="34"/>
        <v>0</v>
      </c>
      <c r="AA10" s="19">
        <f t="shared" si="8"/>
        <v>30</v>
      </c>
      <c r="AB10" s="19">
        <v>8200</v>
      </c>
      <c r="AC10" s="19">
        <f t="shared" si="20"/>
        <v>1640</v>
      </c>
      <c r="AD10" s="19">
        <f t="shared" si="21"/>
        <v>9840</v>
      </c>
      <c r="AE10" s="19">
        <f t="shared" si="9"/>
        <v>27.900000000000002</v>
      </c>
      <c r="AF10" s="19">
        <v>7626</v>
      </c>
      <c r="AG10" s="19">
        <f t="shared" si="22"/>
        <v>1525.2</v>
      </c>
      <c r="AH10" s="19">
        <f t="shared" si="23"/>
        <v>9151.2000000000007</v>
      </c>
      <c r="AI10" s="19">
        <f t="shared" si="10"/>
        <v>0</v>
      </c>
      <c r="AJ10" s="19">
        <v>0</v>
      </c>
      <c r="AK10" s="19"/>
      <c r="AL10" s="19"/>
      <c r="AM10" s="17">
        <f t="shared" si="24"/>
        <v>0</v>
      </c>
      <c r="AN10" s="17">
        <f t="shared" si="25"/>
        <v>0</v>
      </c>
      <c r="AO10" s="17">
        <f t="shared" si="11"/>
        <v>0</v>
      </c>
      <c r="AP10" s="17"/>
      <c r="AQ10" s="17">
        <f t="shared" ref="AQ10:AQ14" si="35">AP10*20%</f>
        <v>0</v>
      </c>
      <c r="AR10" s="17">
        <f t="shared" si="26"/>
        <v>0</v>
      </c>
      <c r="AS10" s="17">
        <f t="shared" si="12"/>
        <v>30</v>
      </c>
      <c r="AT10" s="17">
        <v>8200</v>
      </c>
      <c r="AU10" s="17">
        <f t="shared" si="27"/>
        <v>1640</v>
      </c>
      <c r="AV10" s="17">
        <f t="shared" si="28"/>
        <v>9840</v>
      </c>
      <c r="AW10" s="17">
        <f t="shared" si="13"/>
        <v>30</v>
      </c>
      <c r="AX10" s="17">
        <v>8200</v>
      </c>
      <c r="AY10" s="17">
        <f t="shared" si="29"/>
        <v>1640</v>
      </c>
      <c r="AZ10" s="17">
        <f t="shared" si="30"/>
        <v>9840</v>
      </c>
      <c r="BA10" s="17">
        <f t="shared" si="14"/>
        <v>0</v>
      </c>
      <c r="BB10" s="22"/>
      <c r="BC10" s="17">
        <f t="shared" si="31"/>
        <v>0</v>
      </c>
      <c r="BD10" s="17">
        <f t="shared" si="32"/>
        <v>0</v>
      </c>
      <c r="BQ10" s="29"/>
    </row>
    <row r="11" spans="1:69" s="1" customFormat="1" ht="18" customHeight="1" thickBot="1">
      <c r="A11" s="30">
        <v>7</v>
      </c>
      <c r="B11" s="33" t="s">
        <v>24</v>
      </c>
      <c r="C11" s="36" t="s">
        <v>0</v>
      </c>
      <c r="D11" s="32">
        <v>50</v>
      </c>
      <c r="E11" s="53">
        <v>26581</v>
      </c>
      <c r="F11" s="34">
        <f t="shared" si="0"/>
        <v>1329050</v>
      </c>
      <c r="G11" s="18">
        <f t="shared" si="1"/>
        <v>0</v>
      </c>
      <c r="H11" s="19"/>
      <c r="I11" s="17"/>
      <c r="J11" s="17">
        <f t="shared" si="15"/>
        <v>0</v>
      </c>
      <c r="K11" s="21">
        <f t="shared" si="2"/>
        <v>47.879999999999995</v>
      </c>
      <c r="L11" s="19">
        <v>1060581.8999999999</v>
      </c>
      <c r="M11" s="17">
        <f t="shared" si="16"/>
        <v>212116.38</v>
      </c>
      <c r="N11" s="17">
        <f t="shared" si="17"/>
        <v>1272698.2799999998</v>
      </c>
      <c r="O11" s="18">
        <f t="shared" si="3"/>
        <v>0</v>
      </c>
      <c r="P11" s="19">
        <v>0</v>
      </c>
      <c r="Q11" s="19"/>
      <c r="R11" s="19">
        <f t="shared" si="18"/>
        <v>0</v>
      </c>
      <c r="S11" s="17">
        <f t="shared" si="4"/>
        <v>0</v>
      </c>
      <c r="T11" s="20"/>
      <c r="U11" s="21">
        <f t="shared" si="5"/>
        <v>0</v>
      </c>
      <c r="V11" s="19">
        <f t="shared" si="6"/>
        <v>0</v>
      </c>
      <c r="W11" s="19">
        <f t="shared" si="7"/>
        <v>0</v>
      </c>
      <c r="X11" s="19"/>
      <c r="Y11" s="19"/>
      <c r="Z11" s="19">
        <f t="shared" si="34"/>
        <v>0</v>
      </c>
      <c r="AA11" s="19">
        <f t="shared" si="8"/>
        <v>0</v>
      </c>
      <c r="AB11" s="19"/>
      <c r="AC11" s="19">
        <f t="shared" si="20"/>
        <v>0</v>
      </c>
      <c r="AD11" s="19">
        <f t="shared" si="21"/>
        <v>0</v>
      </c>
      <c r="AE11" s="19">
        <f t="shared" si="9"/>
        <v>54.499999247582856</v>
      </c>
      <c r="AF11" s="21">
        <v>1207220.3999999999</v>
      </c>
      <c r="AG11" s="21">
        <f t="shared" si="22"/>
        <v>241444.08</v>
      </c>
      <c r="AH11" s="49">
        <f t="shared" si="23"/>
        <v>1448664.48</v>
      </c>
      <c r="AI11" s="19">
        <f t="shared" si="10"/>
        <v>0</v>
      </c>
      <c r="AJ11" s="19">
        <v>0</v>
      </c>
      <c r="AK11" s="19"/>
      <c r="AL11" s="19"/>
      <c r="AM11" s="17">
        <f t="shared" si="24"/>
        <v>0</v>
      </c>
      <c r="AN11" s="17">
        <f t="shared" si="25"/>
        <v>0</v>
      </c>
      <c r="AO11" s="17">
        <f t="shared" si="11"/>
        <v>0</v>
      </c>
      <c r="AP11" s="17">
        <v>0</v>
      </c>
      <c r="AQ11" s="17">
        <f t="shared" si="35"/>
        <v>0</v>
      </c>
      <c r="AR11" s="17">
        <f t="shared" si="26"/>
        <v>0</v>
      </c>
      <c r="AS11" s="17">
        <f t="shared" si="12"/>
        <v>50.000000150483423</v>
      </c>
      <c r="AT11" s="22">
        <v>1107541.67</v>
      </c>
      <c r="AU11" s="22">
        <f t="shared" si="27"/>
        <v>221508.334</v>
      </c>
      <c r="AV11" s="17">
        <f t="shared" si="28"/>
        <v>1329050.004</v>
      </c>
      <c r="AW11" s="24">
        <f t="shared" si="13"/>
        <v>0</v>
      </c>
      <c r="AX11" s="17"/>
      <c r="AY11" s="17">
        <f t="shared" si="29"/>
        <v>0</v>
      </c>
      <c r="AZ11" s="17">
        <f t="shared" si="30"/>
        <v>0</v>
      </c>
      <c r="BA11" s="17">
        <f t="shared" si="14"/>
        <v>0</v>
      </c>
      <c r="BB11" s="17"/>
      <c r="BC11" s="17">
        <f t="shared" si="31"/>
        <v>0</v>
      </c>
      <c r="BD11" s="17">
        <f t="shared" si="32"/>
        <v>0</v>
      </c>
      <c r="BQ11" s="29"/>
    </row>
    <row r="12" spans="1:69" s="1" customFormat="1" ht="33.75" thickBot="1">
      <c r="A12" s="30">
        <v>8</v>
      </c>
      <c r="B12" s="33" t="s">
        <v>25</v>
      </c>
      <c r="C12" s="37" t="s">
        <v>0</v>
      </c>
      <c r="D12" s="32">
        <v>27</v>
      </c>
      <c r="E12" s="53">
        <v>48496</v>
      </c>
      <c r="F12" s="34">
        <f t="shared" si="0"/>
        <v>1309392</v>
      </c>
      <c r="G12" s="18">
        <f t="shared" si="1"/>
        <v>0</v>
      </c>
      <c r="H12" s="19"/>
      <c r="I12" s="17"/>
      <c r="J12" s="17">
        <f t="shared" si="15"/>
        <v>0</v>
      </c>
      <c r="K12" s="21">
        <f t="shared" si="2"/>
        <v>23.759999999999998</v>
      </c>
      <c r="L12" s="19">
        <v>960220.8</v>
      </c>
      <c r="M12" s="17">
        <f t="shared" si="16"/>
        <v>192044.16000000003</v>
      </c>
      <c r="N12" s="17">
        <f t="shared" si="17"/>
        <v>1152264.96</v>
      </c>
      <c r="O12" s="18">
        <f t="shared" si="3"/>
        <v>0</v>
      </c>
      <c r="P12" s="19"/>
      <c r="Q12" s="19"/>
      <c r="R12" s="19">
        <f t="shared" si="18"/>
        <v>0</v>
      </c>
      <c r="S12" s="17">
        <f t="shared" si="4"/>
        <v>30</v>
      </c>
      <c r="T12" s="19">
        <v>1212400</v>
      </c>
      <c r="U12" s="21">
        <f t="shared" si="5"/>
        <v>242480</v>
      </c>
      <c r="V12" s="18">
        <f t="shared" si="6"/>
        <v>1454880</v>
      </c>
      <c r="W12" s="19">
        <f t="shared" si="7"/>
        <v>41</v>
      </c>
      <c r="X12" s="19">
        <v>1988336</v>
      </c>
      <c r="Y12" s="19"/>
      <c r="Z12" s="19">
        <f t="shared" si="34"/>
        <v>1988336</v>
      </c>
      <c r="AA12" s="19">
        <f t="shared" si="8"/>
        <v>0</v>
      </c>
      <c r="AB12" s="19"/>
      <c r="AC12" s="19">
        <f t="shared" si="20"/>
        <v>0</v>
      </c>
      <c r="AD12" s="19">
        <f t="shared" si="21"/>
        <v>0</v>
      </c>
      <c r="AE12" s="19">
        <f t="shared" si="9"/>
        <v>0</v>
      </c>
      <c r="AF12" s="19"/>
      <c r="AG12" s="19">
        <f t="shared" si="22"/>
        <v>0</v>
      </c>
      <c r="AH12" s="19">
        <f t="shared" si="23"/>
        <v>0</v>
      </c>
      <c r="AI12" s="19">
        <f t="shared" si="10"/>
        <v>0</v>
      </c>
      <c r="AJ12" s="19"/>
      <c r="AK12" s="19"/>
      <c r="AL12" s="19"/>
      <c r="AM12" s="17">
        <v>0</v>
      </c>
      <c r="AN12" s="17">
        <f t="shared" si="25"/>
        <v>0</v>
      </c>
      <c r="AO12" s="17">
        <f t="shared" si="11"/>
        <v>0</v>
      </c>
      <c r="AP12" s="17">
        <v>0</v>
      </c>
      <c r="AQ12" s="17">
        <f t="shared" si="35"/>
        <v>0</v>
      </c>
      <c r="AR12" s="17">
        <f t="shared" si="26"/>
        <v>0</v>
      </c>
      <c r="AS12" s="17">
        <f t="shared" si="12"/>
        <v>27</v>
      </c>
      <c r="AT12" s="17">
        <v>1091160</v>
      </c>
      <c r="AU12" s="17">
        <f t="shared" si="27"/>
        <v>218232</v>
      </c>
      <c r="AV12" s="17">
        <f t="shared" si="28"/>
        <v>1309392</v>
      </c>
      <c r="AW12" s="24">
        <f t="shared" si="13"/>
        <v>28.975585615308479</v>
      </c>
      <c r="AX12" s="17">
        <v>1171000</v>
      </c>
      <c r="AY12" s="17">
        <f t="shared" si="29"/>
        <v>234200</v>
      </c>
      <c r="AZ12" s="17">
        <f t="shared" si="30"/>
        <v>1405200</v>
      </c>
      <c r="BA12" s="17">
        <f t="shared" si="14"/>
        <v>0</v>
      </c>
      <c r="BB12" s="17"/>
      <c r="BC12" s="17">
        <f t="shared" si="31"/>
        <v>0</v>
      </c>
      <c r="BD12" s="17">
        <f t="shared" si="32"/>
        <v>0</v>
      </c>
      <c r="BQ12" s="29"/>
    </row>
    <row r="13" spans="1:69" s="1" customFormat="1" ht="33.75" thickBot="1">
      <c r="A13" s="30">
        <v>9</v>
      </c>
      <c r="B13" s="33" t="s">
        <v>26</v>
      </c>
      <c r="C13" s="38" t="s">
        <v>0</v>
      </c>
      <c r="D13" s="32">
        <v>16</v>
      </c>
      <c r="E13" s="53">
        <v>157731</v>
      </c>
      <c r="F13" s="34">
        <f t="shared" si="0"/>
        <v>2523696</v>
      </c>
      <c r="G13" s="18">
        <f t="shared" si="1"/>
        <v>0</v>
      </c>
      <c r="H13" s="19"/>
      <c r="I13" s="17"/>
      <c r="J13" s="17">
        <f t="shared" si="15"/>
        <v>0</v>
      </c>
      <c r="K13" s="21">
        <f t="shared" si="2"/>
        <v>14.879999999999999</v>
      </c>
      <c r="L13" s="19">
        <v>1955864.4</v>
      </c>
      <c r="M13" s="17">
        <f t="shared" si="16"/>
        <v>391172.88</v>
      </c>
      <c r="N13" s="17">
        <f t="shared" si="17"/>
        <v>2347037.2799999998</v>
      </c>
      <c r="O13" s="18">
        <f t="shared" si="3"/>
        <v>0</v>
      </c>
      <c r="P13" s="19">
        <v>0</v>
      </c>
      <c r="Q13" s="19"/>
      <c r="R13" s="19">
        <f t="shared" si="18"/>
        <v>0</v>
      </c>
      <c r="S13" s="17">
        <f t="shared" si="4"/>
        <v>0</v>
      </c>
      <c r="T13" s="19"/>
      <c r="U13" s="19">
        <f t="shared" si="5"/>
        <v>0</v>
      </c>
      <c r="V13" s="19">
        <f t="shared" si="6"/>
        <v>0</v>
      </c>
      <c r="W13" s="19">
        <f t="shared" si="7"/>
        <v>0</v>
      </c>
      <c r="X13" s="19"/>
      <c r="Y13" s="19"/>
      <c r="Z13" s="19">
        <f t="shared" si="34"/>
        <v>0</v>
      </c>
      <c r="AA13" s="19">
        <f t="shared" si="8"/>
        <v>0</v>
      </c>
      <c r="AB13" s="19"/>
      <c r="AC13" s="19">
        <f t="shared" si="20"/>
        <v>0</v>
      </c>
      <c r="AD13" s="19">
        <f t="shared" si="21"/>
        <v>0</v>
      </c>
      <c r="AE13" s="19">
        <f t="shared" si="9"/>
        <v>0</v>
      </c>
      <c r="AF13" s="19"/>
      <c r="AG13" s="19">
        <f t="shared" si="22"/>
        <v>0</v>
      </c>
      <c r="AH13" s="19">
        <f t="shared" si="23"/>
        <v>0</v>
      </c>
      <c r="AI13" s="19">
        <f t="shared" si="10"/>
        <v>0</v>
      </c>
      <c r="AJ13" s="19"/>
      <c r="AK13" s="19"/>
      <c r="AL13" s="19"/>
      <c r="AM13" s="17">
        <v>0</v>
      </c>
      <c r="AN13" s="17">
        <f t="shared" ref="AN13:AN55" si="36">AJ13+AM13</f>
        <v>0</v>
      </c>
      <c r="AO13" s="17">
        <f t="shared" si="11"/>
        <v>0</v>
      </c>
      <c r="AP13" s="17">
        <v>0</v>
      </c>
      <c r="AQ13" s="17">
        <f t="shared" si="35"/>
        <v>0</v>
      </c>
      <c r="AR13" s="17">
        <f t="shared" si="26"/>
        <v>0</v>
      </c>
      <c r="AS13" s="17">
        <f t="shared" si="12"/>
        <v>16</v>
      </c>
      <c r="AT13" s="17">
        <v>2103080</v>
      </c>
      <c r="AU13" s="17">
        <f t="shared" ref="AU13:AU18" si="37">AT13*20%</f>
        <v>420616</v>
      </c>
      <c r="AV13" s="17">
        <f t="shared" ref="AV13:AV18" si="38">AT13+AU13</f>
        <v>2523696</v>
      </c>
      <c r="AW13" s="24">
        <f t="shared" si="13"/>
        <v>17.992658386747056</v>
      </c>
      <c r="AX13" s="17">
        <v>2365000</v>
      </c>
      <c r="AY13" s="17">
        <f t="shared" si="29"/>
        <v>473000</v>
      </c>
      <c r="AZ13" s="17">
        <f t="shared" si="30"/>
        <v>2838000</v>
      </c>
      <c r="BA13" s="17">
        <f t="shared" si="14"/>
        <v>0</v>
      </c>
      <c r="BB13" s="17"/>
      <c r="BC13" s="22">
        <f t="shared" si="31"/>
        <v>0</v>
      </c>
      <c r="BD13" s="22">
        <f t="shared" si="32"/>
        <v>0</v>
      </c>
      <c r="BQ13" s="29"/>
    </row>
    <row r="14" spans="1:69" s="1" customFormat="1" ht="27.75" thickBot="1">
      <c r="A14" s="30">
        <v>10</v>
      </c>
      <c r="B14" s="35" t="s">
        <v>27</v>
      </c>
      <c r="C14" s="39" t="s">
        <v>0</v>
      </c>
      <c r="D14" s="32">
        <v>15</v>
      </c>
      <c r="E14" s="53">
        <v>37115</v>
      </c>
      <c r="F14" s="34">
        <f t="shared" si="0"/>
        <v>556725</v>
      </c>
      <c r="G14" s="18">
        <f t="shared" si="1"/>
        <v>0</v>
      </c>
      <c r="H14" s="19"/>
      <c r="I14" s="17"/>
      <c r="J14" s="17">
        <f t="shared" si="15"/>
        <v>0</v>
      </c>
      <c r="K14" s="21">
        <f t="shared" si="2"/>
        <v>10.8</v>
      </c>
      <c r="L14" s="19">
        <v>334035</v>
      </c>
      <c r="M14" s="17">
        <f t="shared" si="16"/>
        <v>66807</v>
      </c>
      <c r="N14" s="17">
        <f t="shared" si="17"/>
        <v>400842</v>
      </c>
      <c r="O14" s="18">
        <f t="shared" si="3"/>
        <v>0</v>
      </c>
      <c r="P14" s="19">
        <v>0</v>
      </c>
      <c r="Q14" s="19"/>
      <c r="R14" s="19">
        <f t="shared" si="18"/>
        <v>0</v>
      </c>
      <c r="S14" s="17">
        <f t="shared" si="4"/>
        <v>12</v>
      </c>
      <c r="T14" s="19">
        <v>371150</v>
      </c>
      <c r="U14" s="19">
        <f t="shared" si="5"/>
        <v>74230</v>
      </c>
      <c r="V14" s="19">
        <f t="shared" si="6"/>
        <v>445380</v>
      </c>
      <c r="W14" s="19">
        <f t="shared" si="7"/>
        <v>0</v>
      </c>
      <c r="X14" s="19"/>
      <c r="Y14" s="19"/>
      <c r="Z14" s="19">
        <f t="shared" si="34"/>
        <v>0</v>
      </c>
      <c r="AA14" s="19">
        <f t="shared" si="8"/>
        <v>0</v>
      </c>
      <c r="AB14" s="19"/>
      <c r="AC14" s="19">
        <f t="shared" si="20"/>
        <v>0</v>
      </c>
      <c r="AD14" s="19">
        <f t="shared" si="21"/>
        <v>0</v>
      </c>
      <c r="AE14" s="19">
        <f t="shared" si="9"/>
        <v>11.299999892226863</v>
      </c>
      <c r="AF14" s="19">
        <v>349499.58</v>
      </c>
      <c r="AG14" s="50">
        <f t="shared" si="22"/>
        <v>69899.916000000012</v>
      </c>
      <c r="AH14" s="21">
        <f t="shared" si="23"/>
        <v>419399.49600000004</v>
      </c>
      <c r="AI14" s="19">
        <f t="shared" si="10"/>
        <v>0</v>
      </c>
      <c r="AJ14" s="19"/>
      <c r="AK14" s="19"/>
      <c r="AL14" s="19"/>
      <c r="AM14" s="17">
        <v>0</v>
      </c>
      <c r="AN14" s="17">
        <f t="shared" si="36"/>
        <v>0</v>
      </c>
      <c r="AO14" s="17">
        <f t="shared" si="11"/>
        <v>0</v>
      </c>
      <c r="AP14" s="17">
        <v>0</v>
      </c>
      <c r="AQ14" s="17">
        <f t="shared" si="35"/>
        <v>0</v>
      </c>
      <c r="AR14" s="17">
        <f t="shared" si="26"/>
        <v>0</v>
      </c>
      <c r="AS14" s="17">
        <f t="shared" si="12"/>
        <v>11.500000107773136</v>
      </c>
      <c r="AT14" s="17">
        <v>355685.42</v>
      </c>
      <c r="AU14" s="22">
        <f t="shared" si="37"/>
        <v>71137.084000000003</v>
      </c>
      <c r="AV14" s="17">
        <f t="shared" si="38"/>
        <v>426822.50399999996</v>
      </c>
      <c r="AW14" s="24">
        <f t="shared" si="13"/>
        <v>0</v>
      </c>
      <c r="AX14" s="17"/>
      <c r="AY14" s="17">
        <f t="shared" si="29"/>
        <v>0</v>
      </c>
      <c r="AZ14" s="17">
        <f t="shared" si="30"/>
        <v>0</v>
      </c>
      <c r="BA14" s="17">
        <f t="shared" si="14"/>
        <v>0</v>
      </c>
      <c r="BB14" s="17"/>
      <c r="BC14" s="22">
        <f t="shared" si="31"/>
        <v>0</v>
      </c>
      <c r="BD14" s="22">
        <f t="shared" si="32"/>
        <v>0</v>
      </c>
      <c r="BQ14" s="29"/>
    </row>
    <row r="15" spans="1:69" s="1" customFormat="1" ht="27.75" thickBot="1">
      <c r="A15" s="30">
        <v>11</v>
      </c>
      <c r="B15" s="35" t="s">
        <v>28</v>
      </c>
      <c r="C15" s="39" t="s">
        <v>0</v>
      </c>
      <c r="D15" s="32">
        <v>320</v>
      </c>
      <c r="E15" s="53">
        <v>163</v>
      </c>
      <c r="F15" s="34">
        <f t="shared" si="0"/>
        <v>52160</v>
      </c>
      <c r="G15" s="18">
        <f t="shared" si="1"/>
        <v>0</v>
      </c>
      <c r="H15" s="19"/>
      <c r="I15" s="17"/>
      <c r="J15" s="17">
        <f t="shared" si="15"/>
        <v>0</v>
      </c>
      <c r="K15" s="21">
        <f t="shared" si="2"/>
        <v>0</v>
      </c>
      <c r="L15" s="19"/>
      <c r="M15" s="17">
        <f t="shared" si="16"/>
        <v>0</v>
      </c>
      <c r="N15" s="17">
        <f t="shared" si="17"/>
        <v>0</v>
      </c>
      <c r="O15" s="18">
        <f t="shared" si="3"/>
        <v>0</v>
      </c>
      <c r="P15" s="19">
        <v>0</v>
      </c>
      <c r="Q15" s="19"/>
      <c r="R15" s="19">
        <f t="shared" si="18"/>
        <v>0</v>
      </c>
      <c r="S15" s="17">
        <f t="shared" si="4"/>
        <v>450</v>
      </c>
      <c r="T15" s="19">
        <v>61125</v>
      </c>
      <c r="U15" s="19">
        <f t="shared" si="5"/>
        <v>12225</v>
      </c>
      <c r="V15" s="19">
        <f t="shared" si="6"/>
        <v>73350</v>
      </c>
      <c r="W15" s="19">
        <f t="shared" si="7"/>
        <v>0</v>
      </c>
      <c r="X15" s="19"/>
      <c r="Y15" s="19"/>
      <c r="Z15" s="19">
        <f t="shared" si="34"/>
        <v>0</v>
      </c>
      <c r="AA15" s="19">
        <f t="shared" si="8"/>
        <v>0</v>
      </c>
      <c r="AB15" s="19"/>
      <c r="AC15" s="19">
        <f t="shared" si="20"/>
        <v>0</v>
      </c>
      <c r="AD15" s="19">
        <f t="shared" si="21"/>
        <v>0</v>
      </c>
      <c r="AE15" s="19">
        <f t="shared" si="9"/>
        <v>598.9999509202454</v>
      </c>
      <c r="AF15" s="19">
        <v>81364.160000000003</v>
      </c>
      <c r="AG15" s="21">
        <f t="shared" si="22"/>
        <v>16272.832000000002</v>
      </c>
      <c r="AH15" s="20">
        <f t="shared" si="23"/>
        <v>97636.991999999998</v>
      </c>
      <c r="AI15" s="19">
        <f t="shared" si="10"/>
        <v>0</v>
      </c>
      <c r="AJ15" s="19"/>
      <c r="AK15" s="19"/>
      <c r="AL15" s="19"/>
      <c r="AM15" s="17">
        <v>0</v>
      </c>
      <c r="AN15" s="17">
        <f t="shared" si="36"/>
        <v>0</v>
      </c>
      <c r="AO15" s="17">
        <f t="shared" si="11"/>
        <v>269</v>
      </c>
      <c r="AP15" s="17">
        <v>43847</v>
      </c>
      <c r="AQ15" s="17"/>
      <c r="AR15" s="17">
        <f t="shared" si="26"/>
        <v>43847</v>
      </c>
      <c r="AS15" s="17">
        <f t="shared" si="12"/>
        <v>699.99997546012264</v>
      </c>
      <c r="AT15" s="17">
        <v>95083.33</v>
      </c>
      <c r="AU15" s="22">
        <f t="shared" si="37"/>
        <v>19016.666000000001</v>
      </c>
      <c r="AV15" s="17">
        <f t="shared" si="38"/>
        <v>114099.996</v>
      </c>
      <c r="AW15" s="24">
        <f t="shared" si="13"/>
        <v>499.87730061349691</v>
      </c>
      <c r="AX15" s="17">
        <v>67900</v>
      </c>
      <c r="AY15" s="17">
        <f t="shared" si="29"/>
        <v>13580</v>
      </c>
      <c r="AZ15" s="17">
        <f t="shared" si="30"/>
        <v>81480</v>
      </c>
      <c r="BA15" s="17">
        <f t="shared" si="14"/>
        <v>0</v>
      </c>
      <c r="BB15" s="17"/>
      <c r="BC15" s="17">
        <f t="shared" si="31"/>
        <v>0</v>
      </c>
      <c r="BD15" s="17">
        <f t="shared" si="32"/>
        <v>0</v>
      </c>
      <c r="BQ15" s="29"/>
    </row>
    <row r="16" spans="1:69" s="1" customFormat="1" ht="27.75" thickBot="1">
      <c r="A16" s="30">
        <v>12</v>
      </c>
      <c r="B16" s="35" t="s">
        <v>28</v>
      </c>
      <c r="C16" s="39" t="s">
        <v>0</v>
      </c>
      <c r="D16" s="32">
        <v>650</v>
      </c>
      <c r="E16" s="53">
        <v>125</v>
      </c>
      <c r="F16" s="34">
        <f t="shared" si="0"/>
        <v>81250</v>
      </c>
      <c r="G16" s="18">
        <f t="shared" si="1"/>
        <v>0</v>
      </c>
      <c r="H16" s="19"/>
      <c r="I16" s="17"/>
      <c r="J16" s="17">
        <f t="shared" si="15"/>
        <v>0</v>
      </c>
      <c r="K16" s="21">
        <f t="shared" si="2"/>
        <v>0</v>
      </c>
      <c r="L16" s="19"/>
      <c r="M16" s="17">
        <f t="shared" si="16"/>
        <v>0</v>
      </c>
      <c r="N16" s="17">
        <f t="shared" si="17"/>
        <v>0</v>
      </c>
      <c r="O16" s="18">
        <f t="shared" si="3"/>
        <v>0</v>
      </c>
      <c r="P16" s="19">
        <v>0</v>
      </c>
      <c r="Q16" s="19"/>
      <c r="R16" s="19">
        <f t="shared" si="18"/>
        <v>0</v>
      </c>
      <c r="S16" s="19">
        <f t="shared" si="4"/>
        <v>1296</v>
      </c>
      <c r="T16" s="19">
        <v>135000</v>
      </c>
      <c r="U16" s="19">
        <f t="shared" si="5"/>
        <v>27000</v>
      </c>
      <c r="V16" s="19">
        <f t="shared" si="6"/>
        <v>162000</v>
      </c>
      <c r="W16" s="19">
        <f t="shared" si="7"/>
        <v>0</v>
      </c>
      <c r="X16" s="19"/>
      <c r="Y16" s="19"/>
      <c r="Z16" s="19">
        <f t="shared" si="34"/>
        <v>0</v>
      </c>
      <c r="AA16" s="19">
        <f t="shared" si="8"/>
        <v>0</v>
      </c>
      <c r="AB16" s="19"/>
      <c r="AC16" s="19">
        <f t="shared" si="20"/>
        <v>0</v>
      </c>
      <c r="AD16" s="19">
        <f t="shared" si="21"/>
        <v>0</v>
      </c>
      <c r="AE16" s="19">
        <f t="shared" si="9"/>
        <v>1048.9999680000001</v>
      </c>
      <c r="AF16" s="19">
        <v>109270.83</v>
      </c>
      <c r="AG16" s="48">
        <f t="shared" si="22"/>
        <v>21854.166000000001</v>
      </c>
      <c r="AH16" s="20">
        <f t="shared" si="23"/>
        <v>131124.99600000001</v>
      </c>
      <c r="AI16" s="19">
        <f t="shared" si="10"/>
        <v>0</v>
      </c>
      <c r="AJ16" s="19"/>
      <c r="AK16" s="19"/>
      <c r="AL16" s="19"/>
      <c r="AM16" s="17">
        <v>0</v>
      </c>
      <c r="AN16" s="17">
        <f t="shared" si="36"/>
        <v>0</v>
      </c>
      <c r="AO16" s="17">
        <f t="shared" si="11"/>
        <v>499</v>
      </c>
      <c r="AP16" s="17">
        <v>62375</v>
      </c>
      <c r="AQ16" s="17"/>
      <c r="AR16" s="17">
        <f t="shared" si="26"/>
        <v>62375</v>
      </c>
      <c r="AS16" s="17">
        <f t="shared" si="12"/>
        <v>700.00003200000003</v>
      </c>
      <c r="AT16" s="17">
        <v>72916.67</v>
      </c>
      <c r="AU16" s="22">
        <f t="shared" si="37"/>
        <v>14583.334000000001</v>
      </c>
      <c r="AV16" s="17">
        <f t="shared" si="38"/>
        <v>87500.004000000001</v>
      </c>
      <c r="AW16" s="24">
        <f t="shared" si="13"/>
        <v>949.44</v>
      </c>
      <c r="AX16" s="17">
        <v>98900</v>
      </c>
      <c r="AY16" s="17">
        <f t="shared" si="29"/>
        <v>19780</v>
      </c>
      <c r="AZ16" s="17">
        <f t="shared" si="30"/>
        <v>118680</v>
      </c>
      <c r="BA16" s="17">
        <f t="shared" si="14"/>
        <v>636</v>
      </c>
      <c r="BB16" s="17">
        <v>66250</v>
      </c>
      <c r="BC16" s="17">
        <f t="shared" si="31"/>
        <v>13250</v>
      </c>
      <c r="BD16" s="17">
        <f t="shared" si="32"/>
        <v>79500</v>
      </c>
      <c r="BQ16" s="29"/>
    </row>
    <row r="17" spans="1:69" s="1" customFormat="1" ht="15.75" thickBot="1">
      <c r="A17" s="30">
        <v>13</v>
      </c>
      <c r="B17" s="33" t="s">
        <v>29</v>
      </c>
      <c r="C17" s="39" t="s">
        <v>0</v>
      </c>
      <c r="D17" s="32">
        <v>850</v>
      </c>
      <c r="E17" s="53">
        <v>171</v>
      </c>
      <c r="F17" s="34">
        <f t="shared" si="0"/>
        <v>145350</v>
      </c>
      <c r="G17" s="18">
        <f t="shared" si="1"/>
        <v>855.84795321637432</v>
      </c>
      <c r="H17" s="19">
        <v>146350</v>
      </c>
      <c r="I17" s="17"/>
      <c r="J17" s="17">
        <f t="shared" si="15"/>
        <v>146350</v>
      </c>
      <c r="K17" s="21">
        <f t="shared" si="2"/>
        <v>0</v>
      </c>
      <c r="L17" s="19">
        <v>0</v>
      </c>
      <c r="M17" s="17">
        <f t="shared" si="16"/>
        <v>0</v>
      </c>
      <c r="N17" s="17">
        <f t="shared" si="17"/>
        <v>0</v>
      </c>
      <c r="O17" s="18">
        <f t="shared" si="3"/>
        <v>0</v>
      </c>
      <c r="P17" s="19">
        <v>0</v>
      </c>
      <c r="Q17" s="19"/>
      <c r="R17" s="19">
        <f t="shared" si="18"/>
        <v>0</v>
      </c>
      <c r="S17" s="17">
        <f t="shared" si="4"/>
        <v>3098</v>
      </c>
      <c r="T17" s="19">
        <v>441465</v>
      </c>
      <c r="U17" s="19">
        <f t="shared" si="5"/>
        <v>88293</v>
      </c>
      <c r="V17" s="19">
        <f t="shared" si="6"/>
        <v>529758</v>
      </c>
      <c r="W17" s="19">
        <f t="shared" si="7"/>
        <v>0</v>
      </c>
      <c r="X17" s="19"/>
      <c r="Y17" s="19"/>
      <c r="Z17" s="19">
        <f t="shared" si="34"/>
        <v>0</v>
      </c>
      <c r="AA17" s="19">
        <f t="shared" si="8"/>
        <v>0</v>
      </c>
      <c r="AB17" s="19"/>
      <c r="AC17" s="19">
        <f t="shared" si="20"/>
        <v>0</v>
      </c>
      <c r="AD17" s="19">
        <f t="shared" si="21"/>
        <v>0</v>
      </c>
      <c r="AE17" s="19">
        <f t="shared" si="9"/>
        <v>0</v>
      </c>
      <c r="AF17" s="19">
        <v>0</v>
      </c>
      <c r="AG17" s="19">
        <f t="shared" si="22"/>
        <v>0</v>
      </c>
      <c r="AH17" s="19">
        <f t="shared" si="23"/>
        <v>0</v>
      </c>
      <c r="AI17" s="19">
        <f t="shared" si="10"/>
        <v>0</v>
      </c>
      <c r="AJ17" s="19"/>
      <c r="AK17" s="19"/>
      <c r="AL17" s="19"/>
      <c r="AM17" s="17">
        <v>0</v>
      </c>
      <c r="AN17" s="17">
        <f t="shared" si="36"/>
        <v>0</v>
      </c>
      <c r="AO17" s="17">
        <f t="shared" si="11"/>
        <v>929</v>
      </c>
      <c r="AP17" s="17">
        <v>158859</v>
      </c>
      <c r="AQ17" s="17"/>
      <c r="AR17" s="17">
        <f t="shared" si="26"/>
        <v>158859</v>
      </c>
      <c r="AS17" s="17">
        <f t="shared" si="12"/>
        <v>850</v>
      </c>
      <c r="AT17" s="17">
        <v>121125</v>
      </c>
      <c r="AU17" s="17">
        <f t="shared" si="37"/>
        <v>24225</v>
      </c>
      <c r="AV17" s="17">
        <f t="shared" si="38"/>
        <v>145350</v>
      </c>
      <c r="AW17" s="24">
        <f t="shared" si="13"/>
        <v>0</v>
      </c>
      <c r="AX17" s="17"/>
      <c r="AY17" s="17">
        <f t="shared" si="29"/>
        <v>0</v>
      </c>
      <c r="AZ17" s="17">
        <f t="shared" si="30"/>
        <v>0</v>
      </c>
      <c r="BA17" s="24">
        <f t="shared" si="14"/>
        <v>845.96491228070181</v>
      </c>
      <c r="BB17" s="17">
        <v>120550</v>
      </c>
      <c r="BC17" s="17">
        <f t="shared" si="31"/>
        <v>24110</v>
      </c>
      <c r="BD17" s="17">
        <f t="shared" si="32"/>
        <v>144660</v>
      </c>
      <c r="BQ17" s="29"/>
    </row>
    <row r="18" spans="1:69" s="1" customFormat="1" ht="27.75" thickBot="1">
      <c r="A18" s="30">
        <v>14</v>
      </c>
      <c r="B18" s="33" t="s">
        <v>30</v>
      </c>
      <c r="C18" s="39" t="s">
        <v>0</v>
      </c>
      <c r="D18" s="32">
        <v>8</v>
      </c>
      <c r="E18" s="53">
        <v>36438</v>
      </c>
      <c r="F18" s="34">
        <f t="shared" si="0"/>
        <v>291504</v>
      </c>
      <c r="G18" s="18">
        <f t="shared" si="1"/>
        <v>0</v>
      </c>
      <c r="H18" s="19">
        <v>0</v>
      </c>
      <c r="I18" s="17"/>
      <c r="J18" s="17">
        <f t="shared" si="15"/>
        <v>0</v>
      </c>
      <c r="K18" s="21">
        <f t="shared" si="2"/>
        <v>0</v>
      </c>
      <c r="L18" s="19"/>
      <c r="M18" s="17">
        <f t="shared" si="16"/>
        <v>0</v>
      </c>
      <c r="N18" s="17">
        <f t="shared" si="17"/>
        <v>0</v>
      </c>
      <c r="O18" s="18">
        <f t="shared" si="3"/>
        <v>7</v>
      </c>
      <c r="P18" s="19">
        <v>255066</v>
      </c>
      <c r="Q18" s="19"/>
      <c r="R18" s="19">
        <f t="shared" si="18"/>
        <v>255066</v>
      </c>
      <c r="S18" s="17">
        <f t="shared" si="4"/>
        <v>11</v>
      </c>
      <c r="T18" s="20">
        <v>334015</v>
      </c>
      <c r="U18" s="19">
        <f t="shared" si="5"/>
        <v>66803</v>
      </c>
      <c r="V18" s="19">
        <f t="shared" si="6"/>
        <v>400818</v>
      </c>
      <c r="W18" s="19">
        <f t="shared" si="7"/>
        <v>0</v>
      </c>
      <c r="X18" s="19">
        <v>0</v>
      </c>
      <c r="Y18" s="19"/>
      <c r="Z18" s="19">
        <f t="shared" si="34"/>
        <v>0</v>
      </c>
      <c r="AA18" s="19">
        <f t="shared" si="8"/>
        <v>8</v>
      </c>
      <c r="AB18" s="19">
        <v>242920</v>
      </c>
      <c r="AC18" s="19">
        <f t="shared" si="20"/>
        <v>48584</v>
      </c>
      <c r="AD18" s="19">
        <f t="shared" si="21"/>
        <v>291504</v>
      </c>
      <c r="AE18" s="19">
        <f t="shared" si="9"/>
        <v>6.25</v>
      </c>
      <c r="AF18" s="21">
        <v>189781.25</v>
      </c>
      <c r="AG18" s="19">
        <f t="shared" si="22"/>
        <v>37956.25</v>
      </c>
      <c r="AH18" s="19">
        <f t="shared" si="23"/>
        <v>227737.5</v>
      </c>
      <c r="AI18" s="19">
        <f t="shared" si="10"/>
        <v>0</v>
      </c>
      <c r="AJ18" s="19"/>
      <c r="AK18" s="19"/>
      <c r="AL18" s="19"/>
      <c r="AM18" s="17">
        <v>0</v>
      </c>
      <c r="AN18" s="17">
        <f t="shared" si="36"/>
        <v>0</v>
      </c>
      <c r="AO18" s="17">
        <f t="shared" si="11"/>
        <v>0</v>
      </c>
      <c r="AP18" s="17"/>
      <c r="AQ18" s="17"/>
      <c r="AR18" s="17">
        <f t="shared" ref="AR18:AR55" si="39">AP18+AQ18</f>
        <v>0</v>
      </c>
      <c r="AS18" s="17">
        <f t="shared" si="12"/>
        <v>7</v>
      </c>
      <c r="AT18" s="17">
        <v>212555</v>
      </c>
      <c r="AU18" s="17">
        <f t="shared" si="37"/>
        <v>42511</v>
      </c>
      <c r="AV18" s="17">
        <f t="shared" si="38"/>
        <v>255066</v>
      </c>
      <c r="AW18" s="24">
        <f t="shared" si="13"/>
        <v>6.6985015643010044</v>
      </c>
      <c r="AX18" s="17">
        <v>203400</v>
      </c>
      <c r="AY18" s="17">
        <f t="shared" si="29"/>
        <v>40680</v>
      </c>
      <c r="AZ18" s="17">
        <f t="shared" si="30"/>
        <v>244080</v>
      </c>
      <c r="BA18" s="24">
        <f t="shared" si="14"/>
        <v>7.8956034908611885</v>
      </c>
      <c r="BB18" s="24">
        <v>239750</v>
      </c>
      <c r="BC18" s="17">
        <f t="shared" si="31"/>
        <v>47950</v>
      </c>
      <c r="BD18" s="17">
        <f t="shared" si="32"/>
        <v>287700</v>
      </c>
      <c r="BQ18" s="29"/>
    </row>
    <row r="19" spans="1:69" s="1" customFormat="1" ht="15.75" thickBot="1">
      <c r="A19" s="30">
        <v>15</v>
      </c>
      <c r="B19" s="33" t="s">
        <v>31</v>
      </c>
      <c r="C19" s="30" t="s">
        <v>0</v>
      </c>
      <c r="D19" s="32">
        <v>53</v>
      </c>
      <c r="E19" s="53">
        <v>1166</v>
      </c>
      <c r="F19" s="34">
        <f t="shared" si="0"/>
        <v>61798</v>
      </c>
      <c r="G19" s="18">
        <f t="shared" si="1"/>
        <v>0</v>
      </c>
      <c r="H19" s="39"/>
      <c r="I19" s="39"/>
      <c r="J19" s="39"/>
      <c r="K19" s="21">
        <f t="shared" si="2"/>
        <v>0</v>
      </c>
      <c r="L19" s="19"/>
      <c r="M19" s="17"/>
      <c r="N19" s="17"/>
      <c r="O19" s="18">
        <f t="shared" si="3"/>
        <v>62</v>
      </c>
      <c r="P19" s="19">
        <v>72292</v>
      </c>
      <c r="Q19" s="19"/>
      <c r="R19" s="19">
        <f t="shared" si="18"/>
        <v>72292</v>
      </c>
      <c r="S19" s="17">
        <f t="shared" si="4"/>
        <v>57</v>
      </c>
      <c r="T19" s="20">
        <v>55385</v>
      </c>
      <c r="U19" s="19">
        <f t="shared" ref="U19:U53" si="40">T19*20%</f>
        <v>11077</v>
      </c>
      <c r="V19" s="19">
        <f t="shared" ref="V19:V53" si="41">T19+U19</f>
        <v>66462</v>
      </c>
      <c r="W19" s="19"/>
      <c r="X19" s="19"/>
      <c r="Y19" s="19"/>
      <c r="Z19" s="19"/>
      <c r="AA19" s="19">
        <f t="shared" si="8"/>
        <v>0</v>
      </c>
      <c r="AB19" s="19"/>
      <c r="AC19" s="19">
        <f t="shared" si="20"/>
        <v>0</v>
      </c>
      <c r="AD19" s="19">
        <f t="shared" ref="AD19:AD55" si="42">AB19+AC19</f>
        <v>0</v>
      </c>
      <c r="AE19" s="19">
        <f t="shared" si="9"/>
        <v>44.899996569468271</v>
      </c>
      <c r="AF19" s="19">
        <v>43627.83</v>
      </c>
      <c r="AG19" s="48">
        <f t="shared" ref="AG19:AG55" si="43">AF19*20%</f>
        <v>8725.5660000000007</v>
      </c>
      <c r="AH19" s="21">
        <f t="shared" ref="AH19:AH55" si="44">AF19+AG19</f>
        <v>52353.396000000001</v>
      </c>
      <c r="AI19" s="19">
        <f t="shared" si="10"/>
        <v>0</v>
      </c>
      <c r="AJ19" s="19"/>
      <c r="AK19" s="19"/>
      <c r="AL19" s="19"/>
      <c r="AM19" s="17">
        <v>0</v>
      </c>
      <c r="AN19" s="17">
        <f t="shared" si="36"/>
        <v>0</v>
      </c>
      <c r="AO19" s="17">
        <f t="shared" si="11"/>
        <v>43</v>
      </c>
      <c r="AP19" s="17">
        <v>50138</v>
      </c>
      <c r="AQ19" s="17"/>
      <c r="AR19" s="17">
        <f t="shared" si="39"/>
        <v>50138</v>
      </c>
      <c r="AS19" s="23">
        <f t="shared" si="12"/>
        <v>52.000003430531734</v>
      </c>
      <c r="AT19" s="17">
        <v>50526.67</v>
      </c>
      <c r="AU19" s="22">
        <f t="shared" ref="AU19:AU53" si="45">AT19*20%</f>
        <v>10105.334000000001</v>
      </c>
      <c r="AV19" s="17">
        <f t="shared" ref="AV19:AV53" si="46">AT19+AU19</f>
        <v>60632.004000000001</v>
      </c>
      <c r="AW19" s="24">
        <f t="shared" si="13"/>
        <v>54.957118353344768</v>
      </c>
      <c r="AX19" s="17">
        <v>53400</v>
      </c>
      <c r="AY19" s="17">
        <f t="shared" si="29"/>
        <v>10680</v>
      </c>
      <c r="AZ19" s="17">
        <f t="shared" si="30"/>
        <v>64080</v>
      </c>
      <c r="BA19" s="24">
        <f t="shared" si="14"/>
        <v>0</v>
      </c>
      <c r="BB19" s="22"/>
      <c r="BC19" s="17">
        <f t="shared" ref="BC19:BC53" si="47">BB19*20%</f>
        <v>0</v>
      </c>
      <c r="BD19" s="17">
        <f t="shared" ref="BD19:BD53" si="48">BB19+BC19</f>
        <v>0</v>
      </c>
      <c r="BQ19" s="29"/>
    </row>
    <row r="20" spans="1:69" s="1" customFormat="1" ht="18.75" customHeight="1" thickBot="1">
      <c r="A20" s="30">
        <v>16</v>
      </c>
      <c r="B20" s="33" t="s">
        <v>32</v>
      </c>
      <c r="C20" s="30" t="s">
        <v>0</v>
      </c>
      <c r="D20" s="32">
        <v>54</v>
      </c>
      <c r="E20" s="53">
        <v>401</v>
      </c>
      <c r="F20" s="34">
        <f t="shared" si="0"/>
        <v>21654</v>
      </c>
      <c r="G20" s="18">
        <f t="shared" si="1"/>
        <v>0</v>
      </c>
      <c r="H20" s="39"/>
      <c r="I20" s="39"/>
      <c r="J20" s="39"/>
      <c r="K20" s="21">
        <f t="shared" si="2"/>
        <v>0</v>
      </c>
      <c r="L20" s="19"/>
      <c r="M20" s="17"/>
      <c r="N20" s="17"/>
      <c r="O20" s="18">
        <f t="shared" si="3"/>
        <v>0</v>
      </c>
      <c r="P20" s="19"/>
      <c r="Q20" s="19"/>
      <c r="R20" s="19"/>
      <c r="S20" s="17">
        <f t="shared" si="4"/>
        <v>0</v>
      </c>
      <c r="T20" s="20"/>
      <c r="U20" s="19">
        <f t="shared" si="40"/>
        <v>0</v>
      </c>
      <c r="V20" s="19">
        <f t="shared" si="41"/>
        <v>0</v>
      </c>
      <c r="W20" s="19"/>
      <c r="X20" s="19"/>
      <c r="Y20" s="19"/>
      <c r="Z20" s="19"/>
      <c r="AA20" s="19">
        <f t="shared" si="8"/>
        <v>0</v>
      </c>
      <c r="AB20" s="19"/>
      <c r="AC20" s="19">
        <f t="shared" si="20"/>
        <v>0</v>
      </c>
      <c r="AD20" s="19">
        <f t="shared" si="42"/>
        <v>0</v>
      </c>
      <c r="AE20" s="19">
        <f t="shared" si="9"/>
        <v>54.900000000000006</v>
      </c>
      <c r="AF20" s="19">
        <v>18345.75</v>
      </c>
      <c r="AG20" s="19">
        <f t="shared" si="43"/>
        <v>3669.15</v>
      </c>
      <c r="AH20" s="19">
        <f t="shared" si="44"/>
        <v>22014.9</v>
      </c>
      <c r="AI20" s="19">
        <f t="shared" si="10"/>
        <v>0</v>
      </c>
      <c r="AJ20" s="19"/>
      <c r="AK20" s="19"/>
      <c r="AL20" s="19"/>
      <c r="AM20" s="17">
        <v>0</v>
      </c>
      <c r="AN20" s="17">
        <f t="shared" si="36"/>
        <v>0</v>
      </c>
      <c r="AO20" s="17">
        <f t="shared" si="11"/>
        <v>59</v>
      </c>
      <c r="AP20" s="17">
        <v>23659</v>
      </c>
      <c r="AQ20" s="17"/>
      <c r="AR20" s="17">
        <f t="shared" si="39"/>
        <v>23659</v>
      </c>
      <c r="AS20" s="23">
        <f t="shared" si="12"/>
        <v>79.999990024937659</v>
      </c>
      <c r="AT20" s="17">
        <v>26733.33</v>
      </c>
      <c r="AU20" s="22">
        <f t="shared" si="45"/>
        <v>5346.6660000000011</v>
      </c>
      <c r="AV20" s="17">
        <f t="shared" si="46"/>
        <v>32079.996000000003</v>
      </c>
      <c r="AW20" s="24">
        <f t="shared" si="13"/>
        <v>54.972568578553613</v>
      </c>
      <c r="AX20" s="17">
        <v>18370</v>
      </c>
      <c r="AY20" s="17">
        <f t="shared" si="29"/>
        <v>3674</v>
      </c>
      <c r="AZ20" s="17">
        <f t="shared" si="30"/>
        <v>22044</v>
      </c>
      <c r="BA20" s="24">
        <f t="shared" si="14"/>
        <v>0</v>
      </c>
      <c r="BB20" s="22"/>
      <c r="BC20" s="17">
        <f t="shared" si="47"/>
        <v>0</v>
      </c>
      <c r="BD20" s="17">
        <f t="shared" si="48"/>
        <v>0</v>
      </c>
      <c r="BQ20" s="29"/>
    </row>
    <row r="21" spans="1:69" s="1" customFormat="1" ht="15.75" thickBot="1">
      <c r="A21" s="30">
        <v>17</v>
      </c>
      <c r="B21" s="33" t="s">
        <v>33</v>
      </c>
      <c r="C21" s="30" t="s">
        <v>0</v>
      </c>
      <c r="D21" s="32">
        <v>578</v>
      </c>
      <c r="E21" s="53">
        <v>635</v>
      </c>
      <c r="F21" s="34">
        <f t="shared" si="0"/>
        <v>367030</v>
      </c>
      <c r="G21" s="18">
        <f t="shared" si="1"/>
        <v>0</v>
      </c>
      <c r="H21" s="39"/>
      <c r="I21" s="39"/>
      <c r="J21" s="39"/>
      <c r="K21" s="21">
        <f t="shared" si="2"/>
        <v>0</v>
      </c>
      <c r="L21" s="19"/>
      <c r="M21" s="17"/>
      <c r="N21" s="17"/>
      <c r="O21" s="18">
        <f t="shared" si="3"/>
        <v>0</v>
      </c>
      <c r="P21" s="19"/>
      <c r="Q21" s="19"/>
      <c r="R21" s="19"/>
      <c r="S21" s="17">
        <f t="shared" si="4"/>
        <v>540</v>
      </c>
      <c r="T21" s="20">
        <v>285750</v>
      </c>
      <c r="U21" s="19">
        <f t="shared" si="40"/>
        <v>57150</v>
      </c>
      <c r="V21" s="19">
        <f t="shared" si="41"/>
        <v>342900</v>
      </c>
      <c r="W21" s="19"/>
      <c r="X21" s="19"/>
      <c r="Y21" s="19"/>
      <c r="Z21" s="19"/>
      <c r="AA21" s="19">
        <f t="shared" si="8"/>
        <v>576</v>
      </c>
      <c r="AB21" s="19">
        <v>304800</v>
      </c>
      <c r="AC21" s="19">
        <f t="shared" si="20"/>
        <v>60960</v>
      </c>
      <c r="AD21" s="19">
        <f t="shared" si="42"/>
        <v>365760</v>
      </c>
      <c r="AE21" s="19">
        <f t="shared" si="9"/>
        <v>489</v>
      </c>
      <c r="AF21" s="19">
        <v>258762.5</v>
      </c>
      <c r="AG21" s="19">
        <f t="shared" si="43"/>
        <v>51752.5</v>
      </c>
      <c r="AH21" s="19">
        <f t="shared" si="44"/>
        <v>310515</v>
      </c>
      <c r="AI21" s="19">
        <f t="shared" si="10"/>
        <v>0</v>
      </c>
      <c r="AJ21" s="19"/>
      <c r="AK21" s="19"/>
      <c r="AL21" s="19"/>
      <c r="AM21" s="17">
        <v>0</v>
      </c>
      <c r="AN21" s="17">
        <f t="shared" si="36"/>
        <v>0</v>
      </c>
      <c r="AO21" s="17">
        <f t="shared" si="11"/>
        <v>0</v>
      </c>
      <c r="AP21" s="17"/>
      <c r="AQ21" s="17"/>
      <c r="AR21" s="17">
        <f t="shared" si="39"/>
        <v>0</v>
      </c>
      <c r="AS21" s="23">
        <f t="shared" si="12"/>
        <v>520.00000629921249</v>
      </c>
      <c r="AT21" s="17">
        <v>275166.67</v>
      </c>
      <c r="AU21" s="22">
        <f t="shared" si="45"/>
        <v>55033.334000000003</v>
      </c>
      <c r="AV21" s="17">
        <f t="shared" si="46"/>
        <v>330200.00399999996</v>
      </c>
      <c r="AW21" s="24">
        <f t="shared" si="13"/>
        <v>549.9212598425197</v>
      </c>
      <c r="AX21" s="17">
        <v>291000</v>
      </c>
      <c r="AY21" s="17">
        <f t="shared" si="29"/>
        <v>58200</v>
      </c>
      <c r="AZ21" s="17">
        <f t="shared" si="30"/>
        <v>349200</v>
      </c>
      <c r="BA21" s="24">
        <f t="shared" si="14"/>
        <v>0</v>
      </c>
      <c r="BB21" s="22"/>
      <c r="BC21" s="17">
        <f t="shared" si="47"/>
        <v>0</v>
      </c>
      <c r="BD21" s="17">
        <f t="shared" si="48"/>
        <v>0</v>
      </c>
      <c r="BQ21" s="29"/>
    </row>
    <row r="22" spans="1:69" s="1" customFormat="1" ht="19.5" customHeight="1" thickBot="1">
      <c r="A22" s="30">
        <v>18</v>
      </c>
      <c r="B22" s="33" t="s">
        <v>34</v>
      </c>
      <c r="C22" s="30" t="s">
        <v>0</v>
      </c>
      <c r="D22" s="32">
        <v>550</v>
      </c>
      <c r="E22" s="53">
        <v>137</v>
      </c>
      <c r="F22" s="34">
        <f t="shared" si="0"/>
        <v>75350</v>
      </c>
      <c r="G22" s="18">
        <f t="shared" si="1"/>
        <v>0</v>
      </c>
      <c r="H22" s="39"/>
      <c r="I22" s="39"/>
      <c r="J22" s="39"/>
      <c r="K22" s="21">
        <f t="shared" si="2"/>
        <v>0</v>
      </c>
      <c r="L22" s="19"/>
      <c r="M22" s="17"/>
      <c r="N22" s="17"/>
      <c r="O22" s="18">
        <f t="shared" si="3"/>
        <v>0</v>
      </c>
      <c r="P22" s="19"/>
      <c r="Q22" s="19"/>
      <c r="R22" s="19"/>
      <c r="S22" s="17">
        <f t="shared" si="4"/>
        <v>168</v>
      </c>
      <c r="T22" s="20">
        <v>19180</v>
      </c>
      <c r="U22" s="19">
        <f t="shared" si="40"/>
        <v>3836</v>
      </c>
      <c r="V22" s="19">
        <f t="shared" si="41"/>
        <v>23016</v>
      </c>
      <c r="W22" s="19"/>
      <c r="X22" s="19"/>
      <c r="Y22" s="19"/>
      <c r="Z22" s="19"/>
      <c r="AA22" s="19">
        <f t="shared" si="8"/>
        <v>0</v>
      </c>
      <c r="AB22" s="19"/>
      <c r="AC22" s="19">
        <f t="shared" si="20"/>
        <v>0</v>
      </c>
      <c r="AD22" s="19">
        <f t="shared" si="42"/>
        <v>0</v>
      </c>
      <c r="AE22" s="19">
        <f t="shared" si="9"/>
        <v>198</v>
      </c>
      <c r="AF22" s="19">
        <v>22605</v>
      </c>
      <c r="AG22" s="19">
        <f t="shared" si="43"/>
        <v>4521</v>
      </c>
      <c r="AH22" s="19">
        <f t="shared" si="44"/>
        <v>27126</v>
      </c>
      <c r="AI22" s="19">
        <f t="shared" si="10"/>
        <v>0</v>
      </c>
      <c r="AJ22" s="19"/>
      <c r="AK22" s="19"/>
      <c r="AL22" s="19"/>
      <c r="AM22" s="17">
        <v>0</v>
      </c>
      <c r="AN22" s="17">
        <f t="shared" si="36"/>
        <v>0</v>
      </c>
      <c r="AO22" s="17">
        <f t="shared" si="11"/>
        <v>0</v>
      </c>
      <c r="AP22" s="17"/>
      <c r="AQ22" s="17"/>
      <c r="AR22" s="17">
        <f t="shared" si="39"/>
        <v>0</v>
      </c>
      <c r="AS22" s="17">
        <f t="shared" si="12"/>
        <v>160.00002919708027</v>
      </c>
      <c r="AT22" s="17">
        <v>18266.669999999998</v>
      </c>
      <c r="AU22" s="22">
        <f t="shared" si="45"/>
        <v>3653.3339999999998</v>
      </c>
      <c r="AV22" s="17">
        <f t="shared" si="46"/>
        <v>21920.003999999997</v>
      </c>
      <c r="AW22" s="24">
        <f t="shared" si="13"/>
        <v>0</v>
      </c>
      <c r="AX22" s="17"/>
      <c r="AY22" s="17">
        <f t="shared" si="29"/>
        <v>0</v>
      </c>
      <c r="AZ22" s="17">
        <f t="shared" si="30"/>
        <v>0</v>
      </c>
      <c r="BA22" s="24">
        <f t="shared" si="14"/>
        <v>0</v>
      </c>
      <c r="BB22" s="22"/>
      <c r="BC22" s="17">
        <f t="shared" si="47"/>
        <v>0</v>
      </c>
      <c r="BD22" s="17">
        <f t="shared" si="48"/>
        <v>0</v>
      </c>
      <c r="BQ22" s="29"/>
    </row>
    <row r="23" spans="1:69" s="1" customFormat="1" ht="15.75" thickBot="1">
      <c r="A23" s="30">
        <v>19</v>
      </c>
      <c r="B23" s="33" t="s">
        <v>34</v>
      </c>
      <c r="C23" s="30" t="s">
        <v>0</v>
      </c>
      <c r="D23" s="32">
        <v>300</v>
      </c>
      <c r="E23" s="53">
        <v>179</v>
      </c>
      <c r="F23" s="34">
        <f t="shared" si="0"/>
        <v>53700</v>
      </c>
      <c r="G23" s="18">
        <f t="shared" si="1"/>
        <v>0</v>
      </c>
      <c r="H23" s="39"/>
      <c r="I23" s="39"/>
      <c r="J23" s="39"/>
      <c r="K23" s="21">
        <f t="shared" si="2"/>
        <v>0</v>
      </c>
      <c r="L23" s="19"/>
      <c r="M23" s="17"/>
      <c r="N23" s="17"/>
      <c r="O23" s="18">
        <f t="shared" si="3"/>
        <v>75</v>
      </c>
      <c r="P23" s="19">
        <v>13425</v>
      </c>
      <c r="Q23" s="19"/>
      <c r="R23" s="19">
        <v>13425</v>
      </c>
      <c r="S23" s="17">
        <f t="shared" si="4"/>
        <v>48</v>
      </c>
      <c r="T23" s="20">
        <v>7160</v>
      </c>
      <c r="U23" s="19">
        <f t="shared" si="40"/>
        <v>1432</v>
      </c>
      <c r="V23" s="19">
        <f t="shared" si="41"/>
        <v>8592</v>
      </c>
      <c r="AA23" s="19">
        <f t="shared" si="8"/>
        <v>300</v>
      </c>
      <c r="AB23" s="19">
        <v>44750</v>
      </c>
      <c r="AC23" s="19">
        <f t="shared" si="20"/>
        <v>8950</v>
      </c>
      <c r="AD23" s="19">
        <f t="shared" si="42"/>
        <v>53700</v>
      </c>
      <c r="AE23" s="19">
        <f t="shared" si="9"/>
        <v>34.899955307262566</v>
      </c>
      <c r="AF23" s="19">
        <v>5205.91</v>
      </c>
      <c r="AG23" s="21">
        <f t="shared" si="43"/>
        <v>1041.182</v>
      </c>
      <c r="AH23" s="20">
        <f t="shared" si="44"/>
        <v>6247.0919999999996</v>
      </c>
      <c r="AI23" s="19">
        <f t="shared" si="10"/>
        <v>0</v>
      </c>
      <c r="AJ23" s="19"/>
      <c r="AK23" s="19"/>
      <c r="AL23" s="19"/>
      <c r="AM23" s="17">
        <v>0</v>
      </c>
      <c r="AN23" s="17">
        <f t="shared" si="36"/>
        <v>0</v>
      </c>
      <c r="AO23" s="17">
        <f t="shared" si="11"/>
        <v>0</v>
      </c>
      <c r="AP23" s="17"/>
      <c r="AQ23" s="17"/>
      <c r="AR23" s="17">
        <f t="shared" si="39"/>
        <v>0</v>
      </c>
      <c r="AS23" s="17">
        <f t="shared" si="12"/>
        <v>70.000022346368723</v>
      </c>
      <c r="AT23" s="17">
        <v>10441.67</v>
      </c>
      <c r="AU23" s="22">
        <f t="shared" si="45"/>
        <v>2088.3340000000003</v>
      </c>
      <c r="AV23" s="17">
        <f t="shared" si="46"/>
        <v>12530.004000000001</v>
      </c>
      <c r="AW23" s="24">
        <f t="shared" si="13"/>
        <v>44.983240223463689</v>
      </c>
      <c r="AX23" s="17">
        <v>6710</v>
      </c>
      <c r="AY23" s="17">
        <f t="shared" si="29"/>
        <v>1342</v>
      </c>
      <c r="AZ23" s="17">
        <f t="shared" si="30"/>
        <v>8052</v>
      </c>
      <c r="BA23" s="24">
        <f t="shared" si="14"/>
        <v>0</v>
      </c>
      <c r="BB23" s="22"/>
      <c r="BC23" s="17">
        <f t="shared" si="47"/>
        <v>0</v>
      </c>
      <c r="BD23" s="17">
        <f t="shared" si="48"/>
        <v>0</v>
      </c>
      <c r="BQ23" s="29"/>
    </row>
    <row r="24" spans="1:69" ht="15.75" thickBot="1">
      <c r="A24" s="30">
        <v>20</v>
      </c>
      <c r="B24" s="33" t="s">
        <v>35</v>
      </c>
      <c r="C24" s="30" t="s">
        <v>0</v>
      </c>
      <c r="D24" s="32">
        <v>130</v>
      </c>
      <c r="E24" s="53">
        <v>2064</v>
      </c>
      <c r="F24" s="34">
        <f t="shared" si="0"/>
        <v>268320</v>
      </c>
      <c r="G24" s="18">
        <f t="shared" si="1"/>
        <v>0</v>
      </c>
      <c r="H24" s="39"/>
      <c r="I24" s="39"/>
      <c r="J24" s="39"/>
      <c r="K24" s="21">
        <f t="shared" si="2"/>
        <v>0</v>
      </c>
      <c r="L24" s="19"/>
      <c r="M24" s="17"/>
      <c r="N24" s="17"/>
      <c r="O24" s="18">
        <f t="shared" si="3"/>
        <v>0</v>
      </c>
      <c r="P24" s="19"/>
      <c r="Q24" s="19"/>
      <c r="R24" s="19"/>
      <c r="S24" s="17">
        <f t="shared" si="4"/>
        <v>130</v>
      </c>
      <c r="T24" s="20">
        <v>223600</v>
      </c>
      <c r="U24" s="19">
        <f t="shared" si="40"/>
        <v>44720</v>
      </c>
      <c r="V24" s="19">
        <f t="shared" si="41"/>
        <v>268320</v>
      </c>
      <c r="W24" s="19"/>
      <c r="X24" s="19"/>
      <c r="Y24" s="19"/>
      <c r="Z24" s="19"/>
      <c r="AA24" s="19">
        <f t="shared" si="8"/>
        <v>129</v>
      </c>
      <c r="AB24" s="19">
        <v>221880</v>
      </c>
      <c r="AC24" s="19">
        <f t="shared" si="20"/>
        <v>44376</v>
      </c>
      <c r="AD24" s="19">
        <f t="shared" si="42"/>
        <v>266256</v>
      </c>
      <c r="AE24" s="19">
        <f t="shared" si="9"/>
        <v>99.800000000000011</v>
      </c>
      <c r="AF24" s="19">
        <v>171656</v>
      </c>
      <c r="AG24" s="19">
        <f t="shared" si="43"/>
        <v>34331.200000000004</v>
      </c>
      <c r="AH24" s="19">
        <f t="shared" si="44"/>
        <v>205987.20000000001</v>
      </c>
      <c r="AI24" s="19">
        <f t="shared" si="10"/>
        <v>0</v>
      </c>
      <c r="AJ24" s="19"/>
      <c r="AK24" s="19"/>
      <c r="AL24" s="19"/>
      <c r="AM24" s="17">
        <v>0</v>
      </c>
      <c r="AN24" s="17">
        <f t="shared" si="36"/>
        <v>0</v>
      </c>
      <c r="AO24" s="17">
        <f t="shared" si="11"/>
        <v>0</v>
      </c>
      <c r="AP24" s="17"/>
      <c r="AQ24" s="17"/>
      <c r="AR24" s="17">
        <f t="shared" si="39"/>
        <v>0</v>
      </c>
      <c r="AS24" s="17">
        <f t="shared" si="12"/>
        <v>90</v>
      </c>
      <c r="AT24" s="17">
        <v>154800</v>
      </c>
      <c r="AU24" s="17">
        <f t="shared" si="45"/>
        <v>30960</v>
      </c>
      <c r="AV24" s="17">
        <f t="shared" si="46"/>
        <v>185760</v>
      </c>
      <c r="AW24" s="24">
        <f t="shared" si="13"/>
        <v>88.95348837209302</v>
      </c>
      <c r="AX24" s="17">
        <v>153000</v>
      </c>
      <c r="AY24" s="17">
        <f t="shared" si="29"/>
        <v>30600</v>
      </c>
      <c r="AZ24" s="17">
        <f t="shared" si="30"/>
        <v>183600</v>
      </c>
      <c r="BA24" s="24">
        <f t="shared" si="14"/>
        <v>128.95348837209303</v>
      </c>
      <c r="BB24" s="24">
        <v>221800</v>
      </c>
      <c r="BC24" s="17">
        <f t="shared" si="47"/>
        <v>44360</v>
      </c>
      <c r="BD24" s="17">
        <f t="shared" si="48"/>
        <v>266160</v>
      </c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</row>
    <row r="25" spans="1:69" ht="15.75" thickBot="1">
      <c r="A25" s="30">
        <v>21</v>
      </c>
      <c r="B25" s="35" t="s">
        <v>36</v>
      </c>
      <c r="C25" s="30" t="s">
        <v>0</v>
      </c>
      <c r="D25" s="32">
        <v>900</v>
      </c>
      <c r="E25" s="53">
        <v>457</v>
      </c>
      <c r="F25" s="34">
        <f t="shared" si="0"/>
        <v>411300</v>
      </c>
      <c r="G25" s="18">
        <f t="shared" si="1"/>
        <v>0</v>
      </c>
      <c r="H25" s="39"/>
      <c r="I25" s="39"/>
      <c r="J25" s="39"/>
      <c r="K25" s="21">
        <f t="shared" si="2"/>
        <v>0</v>
      </c>
      <c r="L25" s="19"/>
      <c r="M25" s="17"/>
      <c r="N25" s="17"/>
      <c r="O25" s="18">
        <f t="shared" si="3"/>
        <v>0</v>
      </c>
      <c r="P25" s="19"/>
      <c r="Q25" s="19"/>
      <c r="R25" s="19"/>
      <c r="S25" s="17">
        <f t="shared" si="4"/>
        <v>0</v>
      </c>
      <c r="T25" s="20"/>
      <c r="U25" s="19">
        <f t="shared" si="40"/>
        <v>0</v>
      </c>
      <c r="V25" s="19">
        <f t="shared" si="41"/>
        <v>0</v>
      </c>
      <c r="W25" s="19"/>
      <c r="X25" s="19"/>
      <c r="Y25" s="19"/>
      <c r="Z25" s="19"/>
      <c r="AA25" s="19">
        <f t="shared" si="8"/>
        <v>900</v>
      </c>
      <c r="AB25" s="19">
        <v>342750</v>
      </c>
      <c r="AC25" s="19">
        <f t="shared" si="20"/>
        <v>68550</v>
      </c>
      <c r="AD25" s="19">
        <f t="shared" si="42"/>
        <v>411300</v>
      </c>
      <c r="AE25" s="19">
        <f t="shared" si="9"/>
        <v>609</v>
      </c>
      <c r="AF25" s="19">
        <v>231927.5</v>
      </c>
      <c r="AG25" s="19">
        <f t="shared" si="43"/>
        <v>46385.5</v>
      </c>
      <c r="AH25" s="19">
        <f t="shared" si="44"/>
        <v>278313</v>
      </c>
      <c r="AI25" s="19">
        <f t="shared" si="10"/>
        <v>0</v>
      </c>
      <c r="AJ25" s="19"/>
      <c r="AK25" s="19"/>
      <c r="AL25" s="19"/>
      <c r="AM25" s="17">
        <v>0</v>
      </c>
      <c r="AN25" s="17">
        <f t="shared" si="36"/>
        <v>0</v>
      </c>
      <c r="AO25" s="17">
        <f t="shared" si="11"/>
        <v>0</v>
      </c>
      <c r="AP25" s="17"/>
      <c r="AQ25" s="17"/>
      <c r="AR25" s="17">
        <f t="shared" si="39"/>
        <v>0</v>
      </c>
      <c r="AS25" s="17">
        <f t="shared" si="12"/>
        <v>759.99999124726492</v>
      </c>
      <c r="AT25" s="17">
        <v>289433.33</v>
      </c>
      <c r="AU25" s="22">
        <f t="shared" si="45"/>
        <v>57886.666000000005</v>
      </c>
      <c r="AV25" s="17">
        <f t="shared" si="46"/>
        <v>347319.99600000004</v>
      </c>
      <c r="AW25" s="24">
        <f t="shared" si="13"/>
        <v>559.82494529540486</v>
      </c>
      <c r="AX25" s="17">
        <v>213200</v>
      </c>
      <c r="AY25" s="17">
        <f t="shared" si="29"/>
        <v>42640</v>
      </c>
      <c r="AZ25" s="17">
        <f t="shared" si="30"/>
        <v>255840</v>
      </c>
      <c r="BA25" s="24">
        <f t="shared" si="14"/>
        <v>887.78993435448581</v>
      </c>
      <c r="BB25" s="24">
        <v>338100</v>
      </c>
      <c r="BC25" s="17">
        <f t="shared" si="47"/>
        <v>67620</v>
      </c>
      <c r="BD25" s="17">
        <f t="shared" si="48"/>
        <v>405720</v>
      </c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</row>
    <row r="26" spans="1:69" ht="15.75" thickBot="1">
      <c r="A26" s="30">
        <v>22</v>
      </c>
      <c r="B26" s="35" t="s">
        <v>37</v>
      </c>
      <c r="C26" s="30" t="s">
        <v>0</v>
      </c>
      <c r="D26" s="32">
        <v>85</v>
      </c>
      <c r="E26" s="53">
        <v>169</v>
      </c>
      <c r="F26" s="34">
        <f t="shared" si="0"/>
        <v>14365</v>
      </c>
      <c r="G26" s="18">
        <f t="shared" si="1"/>
        <v>85</v>
      </c>
      <c r="H26" s="39">
        <v>14365</v>
      </c>
      <c r="I26" s="39"/>
      <c r="J26" s="39">
        <v>14365</v>
      </c>
      <c r="K26" s="21">
        <f t="shared" si="2"/>
        <v>0</v>
      </c>
      <c r="L26" s="19"/>
      <c r="M26" s="17"/>
      <c r="N26" s="17"/>
      <c r="O26" s="18">
        <f t="shared" si="3"/>
        <v>240</v>
      </c>
      <c r="P26" s="19">
        <v>40560</v>
      </c>
      <c r="Q26" s="19"/>
      <c r="R26" s="19">
        <v>40560</v>
      </c>
      <c r="S26" s="17">
        <f t="shared" si="4"/>
        <v>0</v>
      </c>
      <c r="T26" s="20"/>
      <c r="U26" s="19">
        <f t="shared" si="40"/>
        <v>0</v>
      </c>
      <c r="V26" s="19">
        <f t="shared" si="41"/>
        <v>0</v>
      </c>
      <c r="W26" s="19"/>
      <c r="X26" s="19"/>
      <c r="Y26" s="19"/>
      <c r="Z26" s="19"/>
      <c r="AA26" s="19">
        <f t="shared" si="8"/>
        <v>0</v>
      </c>
      <c r="AB26" s="19"/>
      <c r="AC26" s="19">
        <f t="shared" si="20"/>
        <v>0</v>
      </c>
      <c r="AD26" s="19">
        <f t="shared" si="42"/>
        <v>0</v>
      </c>
      <c r="AE26" s="19">
        <f t="shared" si="9"/>
        <v>70.999952662721896</v>
      </c>
      <c r="AF26" s="19">
        <v>9999.16</v>
      </c>
      <c r="AG26" s="21">
        <f t="shared" si="43"/>
        <v>1999.8320000000001</v>
      </c>
      <c r="AH26" s="18">
        <f t="shared" si="44"/>
        <v>11998.992</v>
      </c>
      <c r="AI26" s="19">
        <f t="shared" si="10"/>
        <v>0</v>
      </c>
      <c r="AJ26" s="19"/>
      <c r="AK26" s="19"/>
      <c r="AL26" s="19"/>
      <c r="AM26" s="17">
        <v>0</v>
      </c>
      <c r="AN26" s="17">
        <f t="shared" si="36"/>
        <v>0</v>
      </c>
      <c r="AO26" s="17">
        <f t="shared" si="11"/>
        <v>0</v>
      </c>
      <c r="AP26" s="17"/>
      <c r="AQ26" s="17"/>
      <c r="AR26" s="17">
        <f t="shared" si="39"/>
        <v>0</v>
      </c>
      <c r="AS26" s="17">
        <f t="shared" si="12"/>
        <v>75</v>
      </c>
      <c r="AT26" s="17">
        <v>10562.5</v>
      </c>
      <c r="AU26" s="17">
        <f t="shared" si="45"/>
        <v>2112.5</v>
      </c>
      <c r="AV26" s="17">
        <f t="shared" si="46"/>
        <v>12675</v>
      </c>
      <c r="AW26" s="24">
        <f t="shared" si="13"/>
        <v>108.99408284023669</v>
      </c>
      <c r="AX26" s="17">
        <v>15350</v>
      </c>
      <c r="AY26" s="17">
        <f t="shared" si="29"/>
        <v>3070</v>
      </c>
      <c r="AZ26" s="17">
        <f t="shared" si="30"/>
        <v>18420</v>
      </c>
      <c r="BA26" s="24">
        <f t="shared" si="14"/>
        <v>83.431952662721898</v>
      </c>
      <c r="BB26" s="24">
        <v>11750</v>
      </c>
      <c r="BC26" s="17">
        <f t="shared" si="47"/>
        <v>2350</v>
      </c>
      <c r="BD26" s="17">
        <f t="shared" si="48"/>
        <v>14100</v>
      </c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</row>
    <row r="27" spans="1:69" ht="15.75" thickBot="1">
      <c r="A27" s="30">
        <v>23</v>
      </c>
      <c r="B27" s="35" t="s">
        <v>38</v>
      </c>
      <c r="C27" s="30" t="s">
        <v>0</v>
      </c>
      <c r="D27" s="32">
        <v>177</v>
      </c>
      <c r="E27" s="53">
        <v>194</v>
      </c>
      <c r="F27" s="34">
        <f t="shared" si="0"/>
        <v>34338</v>
      </c>
      <c r="G27" s="18">
        <f t="shared" si="1"/>
        <v>0</v>
      </c>
      <c r="H27" s="39"/>
      <c r="I27" s="39"/>
      <c r="J27" s="39"/>
      <c r="K27" s="21">
        <f t="shared" si="2"/>
        <v>0</v>
      </c>
      <c r="L27" s="19"/>
      <c r="M27" s="17"/>
      <c r="N27" s="17"/>
      <c r="O27" s="18">
        <f t="shared" si="3"/>
        <v>290</v>
      </c>
      <c r="P27" s="19">
        <v>56260</v>
      </c>
      <c r="Q27" s="19"/>
      <c r="R27" s="19">
        <v>56260</v>
      </c>
      <c r="S27" s="17">
        <f t="shared" si="4"/>
        <v>498</v>
      </c>
      <c r="T27" s="20">
        <v>80510</v>
      </c>
      <c r="U27" s="19">
        <f t="shared" si="40"/>
        <v>16102</v>
      </c>
      <c r="V27" s="19">
        <f t="shared" si="41"/>
        <v>96612</v>
      </c>
      <c r="W27" s="19"/>
      <c r="X27" s="19"/>
      <c r="Y27" s="19"/>
      <c r="Z27" s="19"/>
      <c r="AA27" s="19">
        <f t="shared" si="8"/>
        <v>0</v>
      </c>
      <c r="AB27" s="19"/>
      <c r="AC27" s="19">
        <f t="shared" si="20"/>
        <v>0</v>
      </c>
      <c r="AD27" s="19">
        <f t="shared" si="42"/>
        <v>0</v>
      </c>
      <c r="AE27" s="19">
        <f t="shared" si="9"/>
        <v>238.9999793814433</v>
      </c>
      <c r="AF27" s="19">
        <v>38638.33</v>
      </c>
      <c r="AG27" s="48">
        <f t="shared" si="43"/>
        <v>7727.6660000000011</v>
      </c>
      <c r="AH27" s="20">
        <f t="shared" si="44"/>
        <v>46365.995999999999</v>
      </c>
      <c r="AI27" s="19">
        <f t="shared" si="10"/>
        <v>0</v>
      </c>
      <c r="AJ27" s="19"/>
      <c r="AK27" s="19"/>
      <c r="AL27" s="19"/>
      <c r="AM27" s="17">
        <v>0</v>
      </c>
      <c r="AN27" s="17">
        <f t="shared" si="36"/>
        <v>0</v>
      </c>
      <c r="AO27" s="17">
        <f t="shared" si="11"/>
        <v>0</v>
      </c>
      <c r="AP27" s="17"/>
      <c r="AQ27" s="17"/>
      <c r="AR27" s="17">
        <f t="shared" si="39"/>
        <v>0</v>
      </c>
      <c r="AS27" s="17">
        <f t="shared" si="12"/>
        <v>160.00002061855668</v>
      </c>
      <c r="AT27" s="17">
        <v>25866.67</v>
      </c>
      <c r="AU27" s="22">
        <f t="shared" si="45"/>
        <v>5173.3339999999998</v>
      </c>
      <c r="AV27" s="17">
        <f t="shared" si="46"/>
        <v>31040.003999999997</v>
      </c>
      <c r="AW27" s="24">
        <f t="shared" si="13"/>
        <v>289.97938144329896</v>
      </c>
      <c r="AX27" s="17">
        <v>46880</v>
      </c>
      <c r="AY27" s="17">
        <f t="shared" si="29"/>
        <v>9376</v>
      </c>
      <c r="AZ27" s="17">
        <f t="shared" si="30"/>
        <v>56256</v>
      </c>
      <c r="BA27" s="24">
        <f t="shared" si="14"/>
        <v>0</v>
      </c>
      <c r="BB27" s="22"/>
      <c r="BC27" s="17">
        <f t="shared" si="47"/>
        <v>0</v>
      </c>
      <c r="BD27" s="17">
        <f t="shared" si="48"/>
        <v>0</v>
      </c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</row>
    <row r="28" spans="1:69" ht="27.75" thickBot="1">
      <c r="A28" s="30">
        <v>24</v>
      </c>
      <c r="B28" s="32" t="s">
        <v>39</v>
      </c>
      <c r="C28" s="30" t="s">
        <v>0</v>
      </c>
      <c r="D28" s="32">
        <v>100</v>
      </c>
      <c r="E28" s="53">
        <v>231</v>
      </c>
      <c r="F28" s="34">
        <f t="shared" si="0"/>
        <v>23100</v>
      </c>
      <c r="G28" s="18">
        <f t="shared" si="1"/>
        <v>0</v>
      </c>
      <c r="H28" s="39"/>
      <c r="I28" s="39"/>
      <c r="J28" s="39"/>
      <c r="K28" s="21">
        <f t="shared" si="2"/>
        <v>0</v>
      </c>
      <c r="L28" s="19"/>
      <c r="M28" s="17"/>
      <c r="N28" s="17"/>
      <c r="O28" s="18">
        <f t="shared" si="3"/>
        <v>0</v>
      </c>
      <c r="P28" s="19"/>
      <c r="Q28" s="19"/>
      <c r="R28" s="19"/>
      <c r="S28" s="17">
        <f t="shared" si="4"/>
        <v>0</v>
      </c>
      <c r="T28" s="20"/>
      <c r="U28" s="19">
        <f t="shared" si="40"/>
        <v>0</v>
      </c>
      <c r="V28" s="19">
        <f t="shared" si="41"/>
        <v>0</v>
      </c>
      <c r="W28" s="19"/>
      <c r="X28" s="19"/>
      <c r="Y28" s="19"/>
      <c r="Z28" s="19"/>
      <c r="AA28" s="19">
        <f t="shared" si="8"/>
        <v>0</v>
      </c>
      <c r="AB28" s="19"/>
      <c r="AC28" s="19">
        <f t="shared" si="20"/>
        <v>0</v>
      </c>
      <c r="AD28" s="19">
        <f t="shared" si="42"/>
        <v>0</v>
      </c>
      <c r="AE28" s="19">
        <f t="shared" si="9"/>
        <v>61</v>
      </c>
      <c r="AF28" s="19">
        <v>11742.5</v>
      </c>
      <c r="AG28" s="19">
        <f t="shared" si="43"/>
        <v>2348.5</v>
      </c>
      <c r="AH28" s="19">
        <f t="shared" si="44"/>
        <v>14091</v>
      </c>
      <c r="AI28" s="19">
        <f t="shared" si="10"/>
        <v>0</v>
      </c>
      <c r="AJ28" s="19"/>
      <c r="AK28" s="19"/>
      <c r="AL28" s="19"/>
      <c r="AM28" s="17">
        <v>0</v>
      </c>
      <c r="AN28" s="17">
        <f t="shared" si="36"/>
        <v>0</v>
      </c>
      <c r="AO28" s="17">
        <f t="shared" si="11"/>
        <v>0</v>
      </c>
      <c r="AP28" s="17"/>
      <c r="AQ28" s="17"/>
      <c r="AR28" s="17">
        <f t="shared" si="39"/>
        <v>0</v>
      </c>
      <c r="AS28" s="17">
        <f t="shared" si="12"/>
        <v>300</v>
      </c>
      <c r="AT28" s="17">
        <v>57750</v>
      </c>
      <c r="AU28" s="17">
        <f t="shared" si="45"/>
        <v>11550</v>
      </c>
      <c r="AV28" s="17">
        <f t="shared" si="46"/>
        <v>69300</v>
      </c>
      <c r="AW28" s="24">
        <f t="shared" si="13"/>
        <v>0</v>
      </c>
      <c r="AX28" s="17"/>
      <c r="AY28" s="17">
        <f t="shared" si="29"/>
        <v>0</v>
      </c>
      <c r="AZ28" s="17">
        <f t="shared" si="30"/>
        <v>0</v>
      </c>
      <c r="BA28" s="24">
        <f t="shared" si="14"/>
        <v>95.974025974025977</v>
      </c>
      <c r="BB28" s="22">
        <v>18475</v>
      </c>
      <c r="BC28" s="17">
        <f t="shared" si="47"/>
        <v>3695</v>
      </c>
      <c r="BD28" s="17">
        <f t="shared" si="48"/>
        <v>22170</v>
      </c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</row>
    <row r="29" spans="1:69" ht="27.75" thickBot="1">
      <c r="A29" s="30">
        <v>25</v>
      </c>
      <c r="B29" s="35" t="s">
        <v>40</v>
      </c>
      <c r="C29" s="30" t="s">
        <v>0</v>
      </c>
      <c r="D29" s="32">
        <v>200</v>
      </c>
      <c r="E29" s="53">
        <v>192</v>
      </c>
      <c r="F29" s="34">
        <f t="shared" si="0"/>
        <v>38400</v>
      </c>
      <c r="G29" s="18">
        <f t="shared" si="1"/>
        <v>0</v>
      </c>
      <c r="H29" s="39"/>
      <c r="I29" s="39"/>
      <c r="J29" s="39"/>
      <c r="K29" s="21">
        <f t="shared" si="2"/>
        <v>0</v>
      </c>
      <c r="L29" s="19"/>
      <c r="M29" s="17"/>
      <c r="N29" s="17"/>
      <c r="O29" s="18">
        <f t="shared" si="3"/>
        <v>0</v>
      </c>
      <c r="P29" s="19"/>
      <c r="Q29" s="19"/>
      <c r="R29" s="19"/>
      <c r="S29" s="17">
        <f t="shared" si="4"/>
        <v>400</v>
      </c>
      <c r="T29" s="20">
        <v>64000</v>
      </c>
      <c r="U29" s="19">
        <f t="shared" si="40"/>
        <v>12800</v>
      </c>
      <c r="V29" s="19">
        <f t="shared" si="41"/>
        <v>76800</v>
      </c>
      <c r="W29" s="19"/>
      <c r="X29" s="19"/>
      <c r="Y29" s="19"/>
      <c r="Z29" s="19"/>
      <c r="AA29" s="19">
        <f t="shared" si="8"/>
        <v>0</v>
      </c>
      <c r="AB29" s="19"/>
      <c r="AC29" s="19">
        <f t="shared" si="20"/>
        <v>0</v>
      </c>
      <c r="AD29" s="19">
        <f t="shared" si="42"/>
        <v>0</v>
      </c>
      <c r="AE29" s="19">
        <f t="shared" si="9"/>
        <v>399</v>
      </c>
      <c r="AF29" s="19">
        <v>63840</v>
      </c>
      <c r="AG29" s="19">
        <f t="shared" si="43"/>
        <v>12768</v>
      </c>
      <c r="AH29" s="19">
        <f t="shared" si="44"/>
        <v>76608</v>
      </c>
      <c r="AI29" s="19">
        <f t="shared" si="10"/>
        <v>0</v>
      </c>
      <c r="AJ29" s="19"/>
      <c r="AK29" s="19"/>
      <c r="AL29" s="19"/>
      <c r="AM29" s="17">
        <v>0</v>
      </c>
      <c r="AN29" s="17">
        <f t="shared" si="36"/>
        <v>0</v>
      </c>
      <c r="AO29" s="17">
        <f t="shared" si="11"/>
        <v>0</v>
      </c>
      <c r="AP29" s="17"/>
      <c r="AQ29" s="17"/>
      <c r="AR29" s="17">
        <f t="shared" si="39"/>
        <v>0</v>
      </c>
      <c r="AS29" s="17">
        <f t="shared" si="12"/>
        <v>420</v>
      </c>
      <c r="AT29" s="17">
        <v>67200</v>
      </c>
      <c r="AU29" s="17">
        <f t="shared" si="45"/>
        <v>13440</v>
      </c>
      <c r="AV29" s="17">
        <f t="shared" si="46"/>
        <v>80640</v>
      </c>
      <c r="AW29" s="24">
        <f t="shared" si="13"/>
        <v>400</v>
      </c>
      <c r="AX29" s="17">
        <v>64000</v>
      </c>
      <c r="AY29" s="17">
        <f t="shared" si="29"/>
        <v>12800</v>
      </c>
      <c r="AZ29" s="17">
        <f t="shared" si="30"/>
        <v>76800</v>
      </c>
      <c r="BA29" s="24">
        <f t="shared" si="14"/>
        <v>0</v>
      </c>
      <c r="BB29" s="22"/>
      <c r="BC29" s="17">
        <f t="shared" si="47"/>
        <v>0</v>
      </c>
      <c r="BD29" s="17">
        <f t="shared" si="48"/>
        <v>0</v>
      </c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</row>
    <row r="30" spans="1:69" ht="15.75" thickBot="1">
      <c r="A30" s="30">
        <v>26</v>
      </c>
      <c r="B30" s="35" t="s">
        <v>41</v>
      </c>
      <c r="C30" s="30" t="s">
        <v>0</v>
      </c>
      <c r="D30" s="32">
        <v>22</v>
      </c>
      <c r="E30" s="53">
        <v>128</v>
      </c>
      <c r="F30" s="34">
        <f t="shared" si="0"/>
        <v>2816</v>
      </c>
      <c r="G30" s="18">
        <f t="shared" si="1"/>
        <v>0</v>
      </c>
      <c r="H30" s="39"/>
      <c r="I30" s="39"/>
      <c r="J30" s="39"/>
      <c r="K30" s="21">
        <f t="shared" si="2"/>
        <v>0</v>
      </c>
      <c r="L30" s="19"/>
      <c r="M30" s="17"/>
      <c r="N30" s="17"/>
      <c r="O30" s="18">
        <f t="shared" si="3"/>
        <v>120</v>
      </c>
      <c r="P30" s="19">
        <v>15360</v>
      </c>
      <c r="Q30" s="19"/>
      <c r="R30" s="19">
        <v>15360</v>
      </c>
      <c r="S30" s="17">
        <f t="shared" si="4"/>
        <v>48</v>
      </c>
      <c r="T30" s="20">
        <v>5120</v>
      </c>
      <c r="U30" s="19">
        <f t="shared" si="40"/>
        <v>1024</v>
      </c>
      <c r="V30" s="19">
        <f t="shared" si="41"/>
        <v>6144</v>
      </c>
      <c r="W30" s="19"/>
      <c r="X30" s="19"/>
      <c r="Y30" s="19"/>
      <c r="Z30" s="19"/>
      <c r="AA30" s="19">
        <f t="shared" si="8"/>
        <v>0</v>
      </c>
      <c r="AB30" s="19"/>
      <c r="AC30" s="19">
        <f t="shared" si="20"/>
        <v>0</v>
      </c>
      <c r="AD30" s="19">
        <f t="shared" si="42"/>
        <v>0</v>
      </c>
      <c r="AE30" s="19">
        <f t="shared" si="9"/>
        <v>19.8</v>
      </c>
      <c r="AF30" s="19">
        <v>2112</v>
      </c>
      <c r="AG30" s="19">
        <f t="shared" si="43"/>
        <v>422.40000000000003</v>
      </c>
      <c r="AH30" s="19">
        <f t="shared" si="44"/>
        <v>2534.4</v>
      </c>
      <c r="AI30" s="19">
        <f t="shared" si="10"/>
        <v>0</v>
      </c>
      <c r="AJ30" s="19"/>
      <c r="AK30" s="19"/>
      <c r="AL30" s="19"/>
      <c r="AM30" s="17">
        <v>0</v>
      </c>
      <c r="AN30" s="17">
        <f t="shared" si="36"/>
        <v>0</v>
      </c>
      <c r="AO30" s="17">
        <f t="shared" si="11"/>
        <v>0</v>
      </c>
      <c r="AP30" s="17"/>
      <c r="AQ30" s="17"/>
      <c r="AR30" s="17">
        <f t="shared" si="39"/>
        <v>0</v>
      </c>
      <c r="AS30" s="17">
        <f t="shared" si="12"/>
        <v>19.000031249999999</v>
      </c>
      <c r="AT30" s="17">
        <v>2026.67</v>
      </c>
      <c r="AU30" s="22">
        <f t="shared" si="45"/>
        <v>405.33400000000006</v>
      </c>
      <c r="AV30" s="24">
        <f t="shared" si="46"/>
        <v>2432.0039999999999</v>
      </c>
      <c r="AW30" s="24">
        <f t="shared" si="13"/>
        <v>30</v>
      </c>
      <c r="AX30" s="17">
        <v>3200</v>
      </c>
      <c r="AY30" s="17">
        <f t="shared" si="29"/>
        <v>640</v>
      </c>
      <c r="AZ30" s="17">
        <f t="shared" si="30"/>
        <v>3840</v>
      </c>
      <c r="BA30" s="24">
        <f t="shared" si="14"/>
        <v>0</v>
      </c>
      <c r="BB30" s="22"/>
      <c r="BC30" s="17">
        <f t="shared" si="47"/>
        <v>0</v>
      </c>
      <c r="BD30" s="17">
        <f t="shared" si="48"/>
        <v>0</v>
      </c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</row>
    <row r="31" spans="1:69" ht="15.75" thickBot="1">
      <c r="A31" s="30">
        <v>27</v>
      </c>
      <c r="B31" s="35" t="s">
        <v>42</v>
      </c>
      <c r="C31" s="40" t="s">
        <v>66</v>
      </c>
      <c r="D31" s="32">
        <v>70</v>
      </c>
      <c r="E31" s="53">
        <v>2311</v>
      </c>
      <c r="F31" s="34">
        <f t="shared" si="0"/>
        <v>161770</v>
      </c>
      <c r="G31" s="18">
        <f t="shared" si="1"/>
        <v>0</v>
      </c>
      <c r="H31" s="39"/>
      <c r="I31" s="39"/>
      <c r="J31" s="39"/>
      <c r="K31" s="21">
        <f t="shared" si="2"/>
        <v>0</v>
      </c>
      <c r="L31" s="17"/>
      <c r="M31" s="17"/>
      <c r="N31" s="17"/>
      <c r="O31" s="18">
        <f t="shared" si="3"/>
        <v>0</v>
      </c>
      <c r="P31" s="19"/>
      <c r="Q31" s="19"/>
      <c r="R31" s="19"/>
      <c r="S31" s="17">
        <f t="shared" si="4"/>
        <v>54</v>
      </c>
      <c r="T31" s="20">
        <v>103995</v>
      </c>
      <c r="U31" s="19">
        <f t="shared" si="40"/>
        <v>20799</v>
      </c>
      <c r="V31" s="19">
        <f t="shared" si="41"/>
        <v>124794</v>
      </c>
      <c r="W31" s="19"/>
      <c r="X31" s="17"/>
      <c r="Y31" s="19"/>
      <c r="Z31" s="19"/>
      <c r="AA31" s="19">
        <f t="shared" si="8"/>
        <v>0</v>
      </c>
      <c r="AB31" s="19"/>
      <c r="AC31" s="19">
        <f t="shared" si="20"/>
        <v>0</v>
      </c>
      <c r="AD31" s="19">
        <f t="shared" si="42"/>
        <v>0</v>
      </c>
      <c r="AE31" s="19">
        <f t="shared" si="9"/>
        <v>43.899998269147559</v>
      </c>
      <c r="AF31" s="19">
        <v>84544.08</v>
      </c>
      <c r="AG31" s="21">
        <f t="shared" si="43"/>
        <v>16908.816000000003</v>
      </c>
      <c r="AH31" s="21">
        <f t="shared" si="44"/>
        <v>101452.89600000001</v>
      </c>
      <c r="AI31" s="19">
        <f t="shared" si="10"/>
        <v>0</v>
      </c>
      <c r="AJ31" s="19"/>
      <c r="AK31" s="19"/>
      <c r="AL31" s="19"/>
      <c r="AM31" s="17">
        <v>0</v>
      </c>
      <c r="AN31" s="17">
        <f t="shared" si="36"/>
        <v>0</v>
      </c>
      <c r="AO31" s="17">
        <f t="shared" si="11"/>
        <v>0</v>
      </c>
      <c r="AP31" s="17"/>
      <c r="AQ31" s="17"/>
      <c r="AR31" s="17">
        <f t="shared" si="39"/>
        <v>0</v>
      </c>
      <c r="AS31" s="17">
        <f t="shared" si="12"/>
        <v>50.000001730852446</v>
      </c>
      <c r="AT31" s="17">
        <v>96291.67</v>
      </c>
      <c r="AU31" s="22">
        <f t="shared" si="45"/>
        <v>19258.333999999999</v>
      </c>
      <c r="AV31" s="17">
        <f t="shared" si="46"/>
        <v>115550.004</v>
      </c>
      <c r="AW31" s="24">
        <f t="shared" si="13"/>
        <v>46.992643877109479</v>
      </c>
      <c r="AX31" s="17">
        <v>90500</v>
      </c>
      <c r="AY31" s="17">
        <f t="shared" si="29"/>
        <v>18100</v>
      </c>
      <c r="AZ31" s="17">
        <f t="shared" si="30"/>
        <v>108600</v>
      </c>
      <c r="BA31" s="24">
        <f t="shared" si="14"/>
        <v>65.945478147987885</v>
      </c>
      <c r="BB31" s="22">
        <v>127000</v>
      </c>
      <c r="BC31" s="17">
        <f t="shared" si="47"/>
        <v>25400</v>
      </c>
      <c r="BD31" s="17">
        <f t="shared" si="48"/>
        <v>152400</v>
      </c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</row>
    <row r="32" spans="1:69" ht="15.75" thickBot="1">
      <c r="A32" s="30">
        <v>28</v>
      </c>
      <c r="B32" s="35" t="s">
        <v>43</v>
      </c>
      <c r="C32" s="40" t="s">
        <v>66</v>
      </c>
      <c r="D32" s="32">
        <v>150</v>
      </c>
      <c r="E32" s="53">
        <v>3535</v>
      </c>
      <c r="F32" s="34">
        <f t="shared" si="0"/>
        <v>530250</v>
      </c>
      <c r="G32" s="18">
        <f t="shared" si="1"/>
        <v>0</v>
      </c>
      <c r="H32" s="39"/>
      <c r="I32" s="39"/>
      <c r="J32" s="39"/>
      <c r="K32" s="21">
        <f t="shared" si="2"/>
        <v>0</v>
      </c>
      <c r="L32" s="17"/>
      <c r="M32" s="17"/>
      <c r="N32" s="17"/>
      <c r="O32" s="18">
        <f t="shared" si="3"/>
        <v>0</v>
      </c>
      <c r="P32" s="19"/>
      <c r="Q32" s="19"/>
      <c r="R32" s="19"/>
      <c r="S32" s="17">
        <f t="shared" si="4"/>
        <v>84</v>
      </c>
      <c r="T32" s="20">
        <v>247450</v>
      </c>
      <c r="U32" s="19">
        <f t="shared" si="40"/>
        <v>49490</v>
      </c>
      <c r="V32" s="19">
        <f t="shared" si="41"/>
        <v>296940</v>
      </c>
      <c r="W32" s="19"/>
      <c r="X32" s="17"/>
      <c r="Y32" s="19"/>
      <c r="Z32" s="19"/>
      <c r="AA32" s="19">
        <f t="shared" si="8"/>
        <v>0</v>
      </c>
      <c r="AB32" s="19"/>
      <c r="AC32" s="19">
        <f t="shared" si="20"/>
        <v>0</v>
      </c>
      <c r="AD32" s="19">
        <f t="shared" si="42"/>
        <v>0</v>
      </c>
      <c r="AE32" s="19">
        <f t="shared" si="9"/>
        <v>88.8</v>
      </c>
      <c r="AF32" s="19">
        <v>261590</v>
      </c>
      <c r="AG32" s="19">
        <f t="shared" si="43"/>
        <v>52318</v>
      </c>
      <c r="AH32" s="19">
        <f t="shared" si="44"/>
        <v>313908</v>
      </c>
      <c r="AI32" s="19">
        <f t="shared" si="10"/>
        <v>0</v>
      </c>
      <c r="AJ32" s="19"/>
      <c r="AK32" s="19"/>
      <c r="AL32" s="19"/>
      <c r="AM32" s="17">
        <v>0</v>
      </c>
      <c r="AN32" s="17">
        <f t="shared" si="36"/>
        <v>0</v>
      </c>
      <c r="AO32" s="17">
        <f t="shared" si="11"/>
        <v>0</v>
      </c>
      <c r="AP32" s="17"/>
      <c r="AQ32" s="17"/>
      <c r="AR32" s="17">
        <f t="shared" si="39"/>
        <v>0</v>
      </c>
      <c r="AS32" s="17">
        <f t="shared" si="12"/>
        <v>110.00000113154171</v>
      </c>
      <c r="AT32" s="17">
        <v>324041.67</v>
      </c>
      <c r="AU32" s="22">
        <f t="shared" si="45"/>
        <v>64808.334000000003</v>
      </c>
      <c r="AV32" s="17">
        <f t="shared" si="46"/>
        <v>388850.00399999996</v>
      </c>
      <c r="AW32" s="24">
        <f t="shared" si="13"/>
        <v>99.971711456859978</v>
      </c>
      <c r="AX32" s="17">
        <v>294500</v>
      </c>
      <c r="AY32" s="17">
        <f t="shared" si="29"/>
        <v>58900</v>
      </c>
      <c r="AZ32" s="17">
        <f t="shared" si="30"/>
        <v>353400</v>
      </c>
      <c r="BA32" s="24">
        <f t="shared" si="14"/>
        <v>105.997171145686</v>
      </c>
      <c r="BB32" s="22">
        <v>312250</v>
      </c>
      <c r="BC32" s="17">
        <f t="shared" si="47"/>
        <v>62450</v>
      </c>
      <c r="BD32" s="17">
        <f t="shared" si="48"/>
        <v>374700</v>
      </c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</row>
    <row r="33" spans="1:68" ht="15.75" thickBot="1">
      <c r="A33" s="30">
        <v>29</v>
      </c>
      <c r="B33" s="35" t="s">
        <v>44</v>
      </c>
      <c r="C33" s="40" t="s">
        <v>66</v>
      </c>
      <c r="D33" s="32">
        <v>450</v>
      </c>
      <c r="E33" s="53">
        <v>890</v>
      </c>
      <c r="F33" s="34">
        <f t="shared" si="0"/>
        <v>400500</v>
      </c>
      <c r="G33" s="18">
        <f t="shared" si="1"/>
        <v>0</v>
      </c>
      <c r="H33" s="39"/>
      <c r="I33" s="39"/>
      <c r="J33" s="39"/>
      <c r="K33" s="21">
        <f t="shared" si="2"/>
        <v>0</v>
      </c>
      <c r="L33" s="17"/>
      <c r="M33" s="17"/>
      <c r="N33" s="17"/>
      <c r="O33" s="18">
        <f t="shared" si="3"/>
        <v>0</v>
      </c>
      <c r="P33" s="19"/>
      <c r="Q33" s="19"/>
      <c r="R33" s="19"/>
      <c r="S33" s="17">
        <f t="shared" si="4"/>
        <v>948</v>
      </c>
      <c r="T33" s="20">
        <v>703100</v>
      </c>
      <c r="U33" s="19">
        <f t="shared" si="40"/>
        <v>140620</v>
      </c>
      <c r="V33" s="19">
        <f t="shared" si="41"/>
        <v>843720</v>
      </c>
      <c r="W33" s="19"/>
      <c r="X33" s="17"/>
      <c r="Y33" s="19"/>
      <c r="Z33" s="19"/>
      <c r="AA33" s="19">
        <f t="shared" si="8"/>
        <v>0</v>
      </c>
      <c r="AB33" s="19"/>
      <c r="AC33" s="19">
        <f t="shared" si="20"/>
        <v>0</v>
      </c>
      <c r="AD33" s="19">
        <f t="shared" si="42"/>
        <v>0</v>
      </c>
      <c r="AE33" s="19">
        <f t="shared" si="9"/>
        <v>819</v>
      </c>
      <c r="AF33" s="19">
        <v>607425</v>
      </c>
      <c r="AG33" s="19">
        <f t="shared" si="43"/>
        <v>121485</v>
      </c>
      <c r="AH33" s="19">
        <f t="shared" si="44"/>
        <v>728910</v>
      </c>
      <c r="AI33" s="19">
        <f t="shared" si="10"/>
        <v>0</v>
      </c>
      <c r="AJ33" s="19"/>
      <c r="AK33" s="19"/>
      <c r="AL33" s="19"/>
      <c r="AM33" s="17">
        <v>0</v>
      </c>
      <c r="AN33" s="17">
        <f t="shared" si="36"/>
        <v>0</v>
      </c>
      <c r="AO33" s="17">
        <f t="shared" si="11"/>
        <v>0</v>
      </c>
      <c r="AP33" s="17"/>
      <c r="AQ33" s="17"/>
      <c r="AR33" s="17">
        <f t="shared" si="39"/>
        <v>0</v>
      </c>
      <c r="AS33" s="17">
        <f t="shared" si="12"/>
        <v>799.9999955056179</v>
      </c>
      <c r="AT33" s="17">
        <v>593333.32999999996</v>
      </c>
      <c r="AU33" s="22">
        <f t="shared" si="45"/>
        <v>118666.666</v>
      </c>
      <c r="AV33" s="17">
        <f t="shared" si="46"/>
        <v>711999.99599999993</v>
      </c>
      <c r="AW33" s="24">
        <f t="shared" si="13"/>
        <v>750</v>
      </c>
      <c r="AX33" s="17">
        <v>556250</v>
      </c>
      <c r="AY33" s="17">
        <f t="shared" si="29"/>
        <v>111250</v>
      </c>
      <c r="AZ33" s="17">
        <f t="shared" si="30"/>
        <v>667500</v>
      </c>
      <c r="BA33" s="24">
        <f t="shared" si="14"/>
        <v>0</v>
      </c>
      <c r="BB33" s="22"/>
      <c r="BC33" s="17">
        <f t="shared" si="47"/>
        <v>0</v>
      </c>
      <c r="BD33" s="17">
        <f t="shared" si="48"/>
        <v>0</v>
      </c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</row>
    <row r="34" spans="1:68" ht="15.75" thickBot="1">
      <c r="A34" s="30">
        <v>30</v>
      </c>
      <c r="B34" s="35" t="s">
        <v>45</v>
      </c>
      <c r="C34" s="36" t="s">
        <v>0</v>
      </c>
      <c r="D34" s="32">
        <v>143</v>
      </c>
      <c r="E34" s="53">
        <v>117</v>
      </c>
      <c r="F34" s="34">
        <f t="shared" si="0"/>
        <v>16731</v>
      </c>
      <c r="G34" s="18">
        <f t="shared" si="1"/>
        <v>0</v>
      </c>
      <c r="H34" s="39"/>
      <c r="I34" s="39"/>
      <c r="J34" s="39"/>
      <c r="K34" s="21">
        <f t="shared" si="2"/>
        <v>0</v>
      </c>
      <c r="L34" s="17"/>
      <c r="M34" s="17"/>
      <c r="N34" s="17"/>
      <c r="O34" s="18">
        <f t="shared" si="3"/>
        <v>250</v>
      </c>
      <c r="P34" s="19">
        <v>29250</v>
      </c>
      <c r="Q34" s="19"/>
      <c r="R34" s="19">
        <v>29250</v>
      </c>
      <c r="S34" s="17">
        <f t="shared" si="4"/>
        <v>200</v>
      </c>
      <c r="T34" s="20">
        <v>19500</v>
      </c>
      <c r="U34" s="19">
        <f t="shared" si="40"/>
        <v>3900</v>
      </c>
      <c r="V34" s="19">
        <f t="shared" si="41"/>
        <v>23400</v>
      </c>
      <c r="W34" s="19"/>
      <c r="X34" s="17"/>
      <c r="Y34" s="19"/>
      <c r="Z34" s="19"/>
      <c r="AA34" s="19">
        <f t="shared" si="8"/>
        <v>0</v>
      </c>
      <c r="AB34" s="19"/>
      <c r="AC34" s="19">
        <f t="shared" si="20"/>
        <v>0</v>
      </c>
      <c r="AD34" s="19">
        <f t="shared" si="42"/>
        <v>0</v>
      </c>
      <c r="AE34" s="19">
        <f t="shared" si="9"/>
        <v>129</v>
      </c>
      <c r="AF34" s="19">
        <v>12577.5</v>
      </c>
      <c r="AG34" s="19">
        <f t="shared" si="43"/>
        <v>2515.5</v>
      </c>
      <c r="AH34" s="19">
        <f t="shared" si="44"/>
        <v>15093</v>
      </c>
      <c r="AI34" s="19">
        <f t="shared" si="10"/>
        <v>0</v>
      </c>
      <c r="AJ34" s="19"/>
      <c r="AK34" s="19"/>
      <c r="AL34" s="19"/>
      <c r="AM34" s="17">
        <v>0</v>
      </c>
      <c r="AN34" s="17">
        <f t="shared" si="36"/>
        <v>0</v>
      </c>
      <c r="AO34" s="17">
        <f t="shared" si="11"/>
        <v>0</v>
      </c>
      <c r="AP34" s="17"/>
      <c r="AQ34" s="17"/>
      <c r="AR34" s="17">
        <f t="shared" si="39"/>
        <v>0</v>
      </c>
      <c r="AS34" s="17">
        <f t="shared" si="12"/>
        <v>135</v>
      </c>
      <c r="AT34" s="17">
        <v>13162.5</v>
      </c>
      <c r="AU34" s="17">
        <f t="shared" si="45"/>
        <v>2632.5</v>
      </c>
      <c r="AV34" s="17">
        <f t="shared" si="46"/>
        <v>15795</v>
      </c>
      <c r="AW34" s="24">
        <f t="shared" si="13"/>
        <v>180</v>
      </c>
      <c r="AX34" s="17">
        <v>17550</v>
      </c>
      <c r="AY34" s="17">
        <f t="shared" si="29"/>
        <v>3510</v>
      </c>
      <c r="AZ34" s="17">
        <f t="shared" si="30"/>
        <v>21060</v>
      </c>
      <c r="BA34" s="24">
        <f t="shared" si="14"/>
        <v>0</v>
      </c>
      <c r="BB34" s="22"/>
      <c r="BC34" s="17">
        <f t="shared" si="47"/>
        <v>0</v>
      </c>
      <c r="BD34" s="17">
        <f t="shared" si="48"/>
        <v>0</v>
      </c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</row>
    <row r="35" spans="1:68" ht="15.75" thickBot="1">
      <c r="A35" s="30">
        <v>31</v>
      </c>
      <c r="B35" s="35" t="s">
        <v>46</v>
      </c>
      <c r="C35" s="40" t="s">
        <v>66</v>
      </c>
      <c r="D35" s="32">
        <v>120</v>
      </c>
      <c r="E35" s="53">
        <v>877</v>
      </c>
      <c r="F35" s="34">
        <f t="shared" si="0"/>
        <v>105240</v>
      </c>
      <c r="G35" s="18">
        <f t="shared" si="1"/>
        <v>0</v>
      </c>
      <c r="H35" s="39"/>
      <c r="I35" s="39"/>
      <c r="J35" s="39"/>
      <c r="K35" s="21">
        <f t="shared" si="2"/>
        <v>0</v>
      </c>
      <c r="L35" s="17"/>
      <c r="M35" s="17"/>
      <c r="N35" s="17"/>
      <c r="O35" s="18">
        <f t="shared" si="3"/>
        <v>0</v>
      </c>
      <c r="P35" s="19"/>
      <c r="Q35" s="19"/>
      <c r="R35" s="19"/>
      <c r="S35" s="17">
        <f t="shared" si="4"/>
        <v>0</v>
      </c>
      <c r="T35" s="20"/>
      <c r="U35" s="19">
        <f t="shared" si="40"/>
        <v>0</v>
      </c>
      <c r="V35" s="19">
        <f t="shared" si="41"/>
        <v>0</v>
      </c>
      <c r="W35" s="19"/>
      <c r="X35" s="17"/>
      <c r="Y35" s="19"/>
      <c r="Z35" s="19"/>
      <c r="AA35" s="19">
        <f t="shared" si="8"/>
        <v>0</v>
      </c>
      <c r="AB35" s="19"/>
      <c r="AC35" s="19">
        <f t="shared" si="20"/>
        <v>0</v>
      </c>
      <c r="AD35" s="19">
        <f t="shared" si="42"/>
        <v>0</v>
      </c>
      <c r="AE35" s="19">
        <f t="shared" si="9"/>
        <v>85.999990877993156</v>
      </c>
      <c r="AF35" s="19">
        <v>62851.66</v>
      </c>
      <c r="AG35" s="21">
        <f t="shared" si="43"/>
        <v>12570.332000000002</v>
      </c>
      <c r="AH35" s="20">
        <f t="shared" si="44"/>
        <v>75421.991999999998</v>
      </c>
      <c r="AI35" s="19">
        <f t="shared" si="10"/>
        <v>0</v>
      </c>
      <c r="AJ35" s="19"/>
      <c r="AK35" s="19"/>
      <c r="AL35" s="19"/>
      <c r="AM35" s="17">
        <v>0</v>
      </c>
      <c r="AN35" s="17">
        <f t="shared" si="36"/>
        <v>0</v>
      </c>
      <c r="AO35" s="17">
        <f t="shared" si="11"/>
        <v>0</v>
      </c>
      <c r="AP35" s="17"/>
      <c r="AQ35" s="17"/>
      <c r="AR35" s="17">
        <f t="shared" si="39"/>
        <v>0</v>
      </c>
      <c r="AS35" s="17">
        <f t="shared" si="12"/>
        <v>90</v>
      </c>
      <c r="AT35" s="17">
        <v>65775</v>
      </c>
      <c r="AU35" s="17">
        <f t="shared" si="45"/>
        <v>13155</v>
      </c>
      <c r="AV35" s="17">
        <f t="shared" si="46"/>
        <v>78930</v>
      </c>
      <c r="AW35" s="24">
        <f t="shared" si="13"/>
        <v>0</v>
      </c>
      <c r="AX35" s="17"/>
      <c r="AY35" s="17">
        <f t="shared" si="29"/>
        <v>0</v>
      </c>
      <c r="AZ35" s="17">
        <f t="shared" si="30"/>
        <v>0</v>
      </c>
      <c r="BA35" s="24">
        <f t="shared" si="14"/>
        <v>115.96351197263398</v>
      </c>
      <c r="BB35" s="22">
        <v>84750</v>
      </c>
      <c r="BC35" s="17">
        <f t="shared" si="47"/>
        <v>16950</v>
      </c>
      <c r="BD35" s="17">
        <f t="shared" si="48"/>
        <v>101700</v>
      </c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</row>
    <row r="36" spans="1:68" ht="15.75" thickBot="1">
      <c r="A36" s="30">
        <v>32</v>
      </c>
      <c r="B36" s="35" t="s">
        <v>47</v>
      </c>
      <c r="C36" s="40" t="s">
        <v>66</v>
      </c>
      <c r="D36" s="32">
        <v>242</v>
      </c>
      <c r="E36" s="53">
        <v>636</v>
      </c>
      <c r="F36" s="34">
        <f t="shared" si="0"/>
        <v>153912</v>
      </c>
      <c r="G36" s="18">
        <f t="shared" si="1"/>
        <v>0</v>
      </c>
      <c r="H36" s="1"/>
      <c r="I36" s="1"/>
      <c r="J36" s="1"/>
      <c r="K36" s="21">
        <f t="shared" si="2"/>
        <v>0</v>
      </c>
      <c r="L36" s="1"/>
      <c r="M36" s="1"/>
      <c r="N36" s="1"/>
      <c r="O36" s="18">
        <f t="shared" si="3"/>
        <v>0</v>
      </c>
      <c r="P36" s="1"/>
      <c r="Q36" s="1"/>
      <c r="R36" s="1"/>
      <c r="S36" s="17">
        <f t="shared" si="4"/>
        <v>0</v>
      </c>
      <c r="T36" s="20"/>
      <c r="U36" s="19">
        <f t="shared" si="40"/>
        <v>0</v>
      </c>
      <c r="V36" s="19">
        <f t="shared" si="41"/>
        <v>0</v>
      </c>
      <c r="W36" s="1"/>
      <c r="X36" s="1"/>
      <c r="Y36" s="1"/>
      <c r="Z36" s="1"/>
      <c r="AA36" s="19">
        <f t="shared" si="8"/>
        <v>0</v>
      </c>
      <c r="AB36" s="19"/>
      <c r="AC36" s="19">
        <f t="shared" si="20"/>
        <v>0</v>
      </c>
      <c r="AD36" s="19">
        <f t="shared" si="42"/>
        <v>0</v>
      </c>
      <c r="AE36" s="19">
        <f t="shared" si="9"/>
        <v>209</v>
      </c>
      <c r="AF36" s="19">
        <v>110770</v>
      </c>
      <c r="AG36" s="19">
        <f t="shared" si="43"/>
        <v>22154</v>
      </c>
      <c r="AH36" s="19">
        <f t="shared" si="44"/>
        <v>132924</v>
      </c>
      <c r="AI36" s="19">
        <f t="shared" si="10"/>
        <v>0</v>
      </c>
      <c r="AJ36" s="19"/>
      <c r="AK36" s="19"/>
      <c r="AL36" s="19"/>
      <c r="AM36" s="17">
        <v>0</v>
      </c>
      <c r="AN36" s="17">
        <f t="shared" si="36"/>
        <v>0</v>
      </c>
      <c r="AO36" s="17">
        <f t="shared" si="11"/>
        <v>0</v>
      </c>
      <c r="AP36" s="17"/>
      <c r="AQ36" s="17"/>
      <c r="AR36" s="17">
        <f t="shared" si="39"/>
        <v>0</v>
      </c>
      <c r="AS36" s="17">
        <f t="shared" si="12"/>
        <v>178</v>
      </c>
      <c r="AT36" s="17">
        <v>94340</v>
      </c>
      <c r="AU36" s="17">
        <f t="shared" si="45"/>
        <v>18868</v>
      </c>
      <c r="AV36" s="17">
        <f t="shared" si="46"/>
        <v>113208</v>
      </c>
      <c r="AW36" s="24">
        <f t="shared" si="13"/>
        <v>240</v>
      </c>
      <c r="AX36" s="17">
        <v>127200</v>
      </c>
      <c r="AY36" s="17">
        <f t="shared" si="29"/>
        <v>25440</v>
      </c>
      <c r="AZ36" s="17">
        <f t="shared" si="30"/>
        <v>152640</v>
      </c>
      <c r="BA36" s="24">
        <f t="shared" si="14"/>
        <v>0</v>
      </c>
      <c r="BB36" s="22"/>
      <c r="BC36" s="17">
        <f t="shared" si="47"/>
        <v>0</v>
      </c>
      <c r="BD36" s="17">
        <f t="shared" si="48"/>
        <v>0</v>
      </c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</row>
    <row r="37" spans="1:68" ht="15.75" thickBot="1">
      <c r="A37" s="30">
        <v>33</v>
      </c>
      <c r="B37" s="35" t="s">
        <v>48</v>
      </c>
      <c r="C37" s="36" t="s">
        <v>0</v>
      </c>
      <c r="D37" s="32">
        <v>10</v>
      </c>
      <c r="E37" s="53">
        <v>1562</v>
      </c>
      <c r="F37" s="34">
        <f t="shared" ref="F37:F68" si="49">E37*D37</f>
        <v>15620</v>
      </c>
      <c r="G37" s="18">
        <f t="shared" ref="G37:G54" si="50">J37/E37</f>
        <v>0</v>
      </c>
      <c r="H37" s="1"/>
      <c r="I37" s="1"/>
      <c r="J37" s="1"/>
      <c r="K37" s="21">
        <f t="shared" ref="K37:K55" si="51">N37/E37</f>
        <v>0</v>
      </c>
      <c r="L37" s="1"/>
      <c r="M37" s="1"/>
      <c r="N37" s="1"/>
      <c r="O37" s="18">
        <f t="shared" ref="O37:O55" si="52">R37/E37</f>
        <v>0</v>
      </c>
      <c r="P37" s="1"/>
      <c r="Q37" s="1"/>
      <c r="R37" s="1"/>
      <c r="S37" s="17">
        <f t="shared" ref="S37:S53" si="53">V37/E37</f>
        <v>9</v>
      </c>
      <c r="T37" s="20">
        <v>11715</v>
      </c>
      <c r="U37" s="19">
        <f t="shared" si="40"/>
        <v>2343</v>
      </c>
      <c r="V37" s="19">
        <f t="shared" si="41"/>
        <v>14058</v>
      </c>
      <c r="W37" s="1"/>
      <c r="X37" s="1"/>
      <c r="Y37" s="1"/>
      <c r="Z37" s="1"/>
      <c r="AA37" s="19">
        <f t="shared" ref="AA37:AA55" si="54">AD37/E37</f>
        <v>0</v>
      </c>
      <c r="AB37" s="19"/>
      <c r="AC37" s="19">
        <f t="shared" si="20"/>
        <v>0</v>
      </c>
      <c r="AD37" s="19">
        <f t="shared" si="42"/>
        <v>0</v>
      </c>
      <c r="AE37" s="19">
        <f t="shared" ref="AE37:AE55" si="55">AH37/E37</f>
        <v>9.9</v>
      </c>
      <c r="AF37" s="19">
        <v>12886.5</v>
      </c>
      <c r="AG37" s="19">
        <f t="shared" si="43"/>
        <v>2577.3000000000002</v>
      </c>
      <c r="AH37" s="19">
        <f t="shared" si="44"/>
        <v>15463.8</v>
      </c>
      <c r="AI37" s="19">
        <f t="shared" ref="AI37:AI55" si="56">AN37/E37</f>
        <v>0</v>
      </c>
      <c r="AJ37" s="19"/>
      <c r="AK37" s="19"/>
      <c r="AL37" s="19"/>
      <c r="AM37" s="17">
        <v>0</v>
      </c>
      <c r="AN37" s="17">
        <f t="shared" si="36"/>
        <v>0</v>
      </c>
      <c r="AO37" s="17">
        <f t="shared" ref="AO37:AO55" si="57">AR37/E37</f>
        <v>0</v>
      </c>
      <c r="AP37" s="17"/>
      <c r="AQ37" s="17"/>
      <c r="AR37" s="17">
        <f t="shared" si="39"/>
        <v>0</v>
      </c>
      <c r="AS37" s="24">
        <f t="shared" ref="AS37:AS53" si="58">AV37/E37</f>
        <v>7.9999974391805369</v>
      </c>
      <c r="AT37" s="17">
        <v>10413.33</v>
      </c>
      <c r="AU37" s="22">
        <f t="shared" si="45"/>
        <v>2082.6660000000002</v>
      </c>
      <c r="AV37" s="17">
        <f t="shared" si="46"/>
        <v>12495.995999999999</v>
      </c>
      <c r="AW37" s="24">
        <f t="shared" ref="AW37:AW53" si="59">AZ37/E37</f>
        <v>8.7964148527528803</v>
      </c>
      <c r="AX37" s="17">
        <v>11450</v>
      </c>
      <c r="AY37" s="17">
        <f t="shared" si="29"/>
        <v>2290</v>
      </c>
      <c r="AZ37" s="17">
        <f t="shared" si="30"/>
        <v>13740</v>
      </c>
      <c r="BA37" s="24">
        <f t="shared" ref="BA37:BA53" si="60">BD37/E37</f>
        <v>0</v>
      </c>
      <c r="BB37" s="22"/>
      <c r="BC37" s="17">
        <f t="shared" si="47"/>
        <v>0</v>
      </c>
      <c r="BD37" s="17">
        <f t="shared" si="48"/>
        <v>0</v>
      </c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</row>
    <row r="38" spans="1:68" ht="15.75" thickBot="1">
      <c r="A38" s="30">
        <v>34</v>
      </c>
      <c r="B38" s="35" t="s">
        <v>49</v>
      </c>
      <c r="C38" s="36" t="s">
        <v>0</v>
      </c>
      <c r="D38" s="32">
        <v>19</v>
      </c>
      <c r="E38" s="53">
        <v>2583</v>
      </c>
      <c r="F38" s="34">
        <f t="shared" si="49"/>
        <v>49077</v>
      </c>
      <c r="G38" s="18">
        <f t="shared" si="50"/>
        <v>0</v>
      </c>
      <c r="H38" s="1"/>
      <c r="I38" s="1"/>
      <c r="J38" s="1"/>
      <c r="K38" s="21">
        <f t="shared" si="51"/>
        <v>0</v>
      </c>
      <c r="L38" s="1"/>
      <c r="M38" s="1"/>
      <c r="N38" s="1"/>
      <c r="O38" s="18">
        <f t="shared" si="52"/>
        <v>0</v>
      </c>
      <c r="P38" s="1"/>
      <c r="Q38" s="1"/>
      <c r="R38" s="1"/>
      <c r="S38" s="17">
        <f t="shared" si="53"/>
        <v>14</v>
      </c>
      <c r="T38" s="20">
        <v>30135</v>
      </c>
      <c r="U38" s="19">
        <f t="shared" si="40"/>
        <v>6027</v>
      </c>
      <c r="V38" s="19">
        <f t="shared" si="41"/>
        <v>36162</v>
      </c>
      <c r="W38" s="1"/>
      <c r="X38" s="1"/>
      <c r="Y38" s="1"/>
      <c r="Z38" s="1"/>
      <c r="AA38" s="19">
        <f t="shared" si="54"/>
        <v>0</v>
      </c>
      <c r="AB38" s="19"/>
      <c r="AC38" s="19">
        <f t="shared" si="20"/>
        <v>0</v>
      </c>
      <c r="AD38" s="19">
        <f t="shared" si="42"/>
        <v>0</v>
      </c>
      <c r="AE38" s="19">
        <f t="shared" si="55"/>
        <v>16.899999999999999</v>
      </c>
      <c r="AF38" s="19">
        <v>36377.25</v>
      </c>
      <c r="AG38" s="19">
        <f t="shared" si="43"/>
        <v>7275.4500000000007</v>
      </c>
      <c r="AH38" s="19">
        <f t="shared" si="44"/>
        <v>43652.7</v>
      </c>
      <c r="AI38" s="19">
        <f t="shared" si="56"/>
        <v>0</v>
      </c>
      <c r="AJ38" s="19"/>
      <c r="AK38" s="19"/>
      <c r="AL38" s="19"/>
      <c r="AM38" s="17">
        <v>0</v>
      </c>
      <c r="AN38" s="17">
        <f t="shared" si="36"/>
        <v>0</v>
      </c>
      <c r="AO38" s="17">
        <f t="shared" si="57"/>
        <v>0</v>
      </c>
      <c r="AP38" s="17"/>
      <c r="AQ38" s="17"/>
      <c r="AR38" s="17">
        <f t="shared" si="39"/>
        <v>0</v>
      </c>
      <c r="AS38" s="17">
        <f t="shared" si="58"/>
        <v>14</v>
      </c>
      <c r="AT38" s="17">
        <v>30135</v>
      </c>
      <c r="AU38" s="17">
        <f t="shared" si="45"/>
        <v>6027</v>
      </c>
      <c r="AV38" s="17">
        <f t="shared" si="46"/>
        <v>36162</v>
      </c>
      <c r="AW38" s="24">
        <f t="shared" si="59"/>
        <v>14.866434378629501</v>
      </c>
      <c r="AX38" s="17">
        <v>32000</v>
      </c>
      <c r="AY38" s="17">
        <f t="shared" si="29"/>
        <v>6400</v>
      </c>
      <c r="AZ38" s="17">
        <f t="shared" si="30"/>
        <v>38400</v>
      </c>
      <c r="BA38" s="24">
        <f t="shared" si="60"/>
        <v>0</v>
      </c>
      <c r="BB38" s="22"/>
      <c r="BC38" s="17">
        <f t="shared" si="47"/>
        <v>0</v>
      </c>
      <c r="BD38" s="17">
        <f t="shared" si="48"/>
        <v>0</v>
      </c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</row>
    <row r="39" spans="1:68" ht="15.75" thickBot="1">
      <c r="A39" s="30">
        <v>35</v>
      </c>
      <c r="B39" s="35" t="s">
        <v>50</v>
      </c>
      <c r="C39" s="36" t="s">
        <v>0</v>
      </c>
      <c r="D39" s="32">
        <v>22</v>
      </c>
      <c r="E39" s="53">
        <v>4204</v>
      </c>
      <c r="F39" s="34">
        <f t="shared" si="49"/>
        <v>92488</v>
      </c>
      <c r="G39" s="18">
        <f t="shared" si="50"/>
        <v>0</v>
      </c>
      <c r="H39" s="1"/>
      <c r="I39" s="1"/>
      <c r="J39" s="1"/>
      <c r="K39" s="21">
        <f t="shared" si="51"/>
        <v>0</v>
      </c>
      <c r="L39" s="1"/>
      <c r="M39" s="1"/>
      <c r="N39" s="1"/>
      <c r="O39" s="18">
        <f t="shared" si="52"/>
        <v>0</v>
      </c>
      <c r="P39" s="1"/>
      <c r="Q39" s="1"/>
      <c r="R39" s="1"/>
      <c r="S39" s="17">
        <f t="shared" si="53"/>
        <v>18</v>
      </c>
      <c r="T39" s="20">
        <v>63060</v>
      </c>
      <c r="U39" s="19">
        <f t="shared" si="40"/>
        <v>12612</v>
      </c>
      <c r="V39" s="19">
        <f t="shared" si="41"/>
        <v>75672</v>
      </c>
      <c r="W39" s="1"/>
      <c r="X39" s="1"/>
      <c r="Y39" s="1"/>
      <c r="Z39" s="1"/>
      <c r="AA39" s="19">
        <f t="shared" si="54"/>
        <v>0</v>
      </c>
      <c r="AB39" s="19"/>
      <c r="AC39" s="19">
        <f t="shared" si="20"/>
        <v>0</v>
      </c>
      <c r="AD39" s="19">
        <f t="shared" si="42"/>
        <v>0</v>
      </c>
      <c r="AE39" s="19">
        <f t="shared" si="55"/>
        <v>22.5</v>
      </c>
      <c r="AF39" s="19">
        <v>78825</v>
      </c>
      <c r="AG39" s="19">
        <f t="shared" si="43"/>
        <v>15765</v>
      </c>
      <c r="AH39" s="19">
        <f t="shared" si="44"/>
        <v>94590</v>
      </c>
      <c r="AI39" s="19">
        <f t="shared" si="56"/>
        <v>0</v>
      </c>
      <c r="AJ39" s="19"/>
      <c r="AK39" s="19"/>
      <c r="AL39" s="19"/>
      <c r="AM39" s="17">
        <v>0</v>
      </c>
      <c r="AN39" s="17">
        <f t="shared" si="36"/>
        <v>0</v>
      </c>
      <c r="AO39" s="17">
        <f t="shared" si="57"/>
        <v>0</v>
      </c>
      <c r="AP39" s="17"/>
      <c r="AQ39" s="17"/>
      <c r="AR39" s="17">
        <f t="shared" si="39"/>
        <v>0</v>
      </c>
      <c r="AS39" s="17">
        <f t="shared" si="58"/>
        <v>16.5</v>
      </c>
      <c r="AT39" s="17">
        <v>57805</v>
      </c>
      <c r="AU39" s="17">
        <f t="shared" si="45"/>
        <v>11561</v>
      </c>
      <c r="AV39" s="17">
        <f t="shared" si="46"/>
        <v>69366</v>
      </c>
      <c r="AW39" s="24">
        <f t="shared" si="59"/>
        <v>19.895337773549002</v>
      </c>
      <c r="AX39" s="17">
        <v>69700</v>
      </c>
      <c r="AY39" s="17">
        <f t="shared" si="29"/>
        <v>13940</v>
      </c>
      <c r="AZ39" s="17">
        <f t="shared" si="30"/>
        <v>83640</v>
      </c>
      <c r="BA39" s="24">
        <f t="shared" si="60"/>
        <v>0</v>
      </c>
      <c r="BB39" s="22"/>
      <c r="BC39" s="17">
        <f t="shared" si="47"/>
        <v>0</v>
      </c>
      <c r="BD39" s="17">
        <f t="shared" si="48"/>
        <v>0</v>
      </c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</row>
    <row r="40" spans="1:68" ht="15.75" thickBot="1">
      <c r="A40" s="30">
        <v>36</v>
      </c>
      <c r="B40" s="35" t="s">
        <v>51</v>
      </c>
      <c r="C40" s="36" t="s">
        <v>0</v>
      </c>
      <c r="D40" s="32">
        <v>550</v>
      </c>
      <c r="E40" s="53">
        <v>305</v>
      </c>
      <c r="F40" s="34">
        <f t="shared" si="49"/>
        <v>167750</v>
      </c>
      <c r="G40" s="18">
        <f t="shared" si="50"/>
        <v>0</v>
      </c>
      <c r="H40" s="1"/>
      <c r="I40" s="1"/>
      <c r="J40" s="1"/>
      <c r="K40" s="21">
        <f t="shared" si="51"/>
        <v>0</v>
      </c>
      <c r="L40" s="1"/>
      <c r="M40" s="1"/>
      <c r="N40" s="1"/>
      <c r="O40" s="18">
        <f t="shared" si="52"/>
        <v>950</v>
      </c>
      <c r="P40" s="1">
        <v>289750</v>
      </c>
      <c r="Q40" s="1"/>
      <c r="R40" s="1">
        <v>289750</v>
      </c>
      <c r="S40" s="17">
        <f t="shared" si="53"/>
        <v>450</v>
      </c>
      <c r="T40" s="20">
        <v>114375</v>
      </c>
      <c r="U40" s="19">
        <f t="shared" si="40"/>
        <v>22875</v>
      </c>
      <c r="V40" s="19">
        <f t="shared" si="41"/>
        <v>137250</v>
      </c>
      <c r="W40" s="1"/>
      <c r="X40" s="1"/>
      <c r="Y40" s="1"/>
      <c r="Z40" s="1"/>
      <c r="AA40" s="19">
        <f t="shared" si="54"/>
        <v>0</v>
      </c>
      <c r="AB40" s="19"/>
      <c r="AC40" s="19">
        <f t="shared" si="20"/>
        <v>0</v>
      </c>
      <c r="AD40" s="19">
        <f t="shared" si="42"/>
        <v>0</v>
      </c>
      <c r="AE40" s="19">
        <f t="shared" si="55"/>
        <v>409.0000131147541</v>
      </c>
      <c r="AF40" s="19">
        <v>103954.17</v>
      </c>
      <c r="AG40" s="21">
        <f t="shared" si="43"/>
        <v>20790.834000000003</v>
      </c>
      <c r="AH40" s="20">
        <f t="shared" si="44"/>
        <v>124745.004</v>
      </c>
      <c r="AI40" s="19">
        <f t="shared" si="56"/>
        <v>0</v>
      </c>
      <c r="AJ40" s="19"/>
      <c r="AK40" s="19"/>
      <c r="AL40" s="19"/>
      <c r="AM40" s="17">
        <v>0</v>
      </c>
      <c r="AN40" s="17">
        <f t="shared" si="36"/>
        <v>0</v>
      </c>
      <c r="AO40" s="17">
        <f t="shared" si="57"/>
        <v>0</v>
      </c>
      <c r="AP40" s="17"/>
      <c r="AQ40" s="17"/>
      <c r="AR40" s="17">
        <f t="shared" si="39"/>
        <v>0</v>
      </c>
      <c r="AS40" s="17">
        <f t="shared" si="58"/>
        <v>490.00001311475415</v>
      </c>
      <c r="AT40" s="17">
        <v>124541.67</v>
      </c>
      <c r="AU40" s="22">
        <f t="shared" si="45"/>
        <v>24908.334000000003</v>
      </c>
      <c r="AV40" s="17">
        <f t="shared" si="46"/>
        <v>149450.00400000002</v>
      </c>
      <c r="AW40" s="24">
        <f t="shared" si="59"/>
        <v>289.96721311475409</v>
      </c>
      <c r="AX40" s="17">
        <v>73700</v>
      </c>
      <c r="AY40" s="17">
        <f t="shared" si="29"/>
        <v>14740</v>
      </c>
      <c r="AZ40" s="17">
        <f t="shared" si="30"/>
        <v>88440</v>
      </c>
      <c r="BA40" s="24">
        <f t="shared" si="60"/>
        <v>543.73770491803282</v>
      </c>
      <c r="BB40" s="22">
        <v>138200</v>
      </c>
      <c r="BC40" s="17">
        <f t="shared" si="47"/>
        <v>27640</v>
      </c>
      <c r="BD40" s="17">
        <f t="shared" si="48"/>
        <v>165840</v>
      </c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</row>
    <row r="41" spans="1:68" ht="15.75" thickBot="1">
      <c r="A41" s="30">
        <v>37</v>
      </c>
      <c r="B41" s="35" t="s">
        <v>52</v>
      </c>
      <c r="C41" s="36" t="s">
        <v>0</v>
      </c>
      <c r="D41" s="32">
        <v>1430</v>
      </c>
      <c r="E41" s="53">
        <v>342</v>
      </c>
      <c r="F41" s="34">
        <f t="shared" si="49"/>
        <v>489060</v>
      </c>
      <c r="G41" s="18">
        <f t="shared" si="50"/>
        <v>0</v>
      </c>
      <c r="H41" s="1"/>
      <c r="I41" s="1"/>
      <c r="J41" s="1"/>
      <c r="K41" s="21">
        <f t="shared" si="51"/>
        <v>0</v>
      </c>
      <c r="L41" s="1"/>
      <c r="M41" s="1"/>
      <c r="N41" s="1"/>
      <c r="O41" s="18">
        <f t="shared" si="52"/>
        <v>0</v>
      </c>
      <c r="P41" s="1"/>
      <c r="Q41" s="1"/>
      <c r="R41" s="1"/>
      <c r="S41" s="17">
        <f t="shared" si="53"/>
        <v>850</v>
      </c>
      <c r="T41" s="20">
        <v>242250</v>
      </c>
      <c r="U41" s="19">
        <f t="shared" si="40"/>
        <v>48450</v>
      </c>
      <c r="V41" s="19">
        <f t="shared" si="41"/>
        <v>290700</v>
      </c>
      <c r="W41" s="1"/>
      <c r="X41" s="1"/>
      <c r="Y41" s="1"/>
      <c r="Z41" s="1"/>
      <c r="AA41" s="19">
        <f t="shared" si="54"/>
        <v>1428</v>
      </c>
      <c r="AB41" s="19">
        <v>406980</v>
      </c>
      <c r="AC41" s="19">
        <f t="shared" si="20"/>
        <v>81396</v>
      </c>
      <c r="AD41" s="19">
        <f t="shared" si="42"/>
        <v>488376</v>
      </c>
      <c r="AE41" s="19">
        <f t="shared" si="55"/>
        <v>0</v>
      </c>
      <c r="AF41" s="19"/>
      <c r="AG41" s="19">
        <f t="shared" si="43"/>
        <v>0</v>
      </c>
      <c r="AH41" s="19">
        <f t="shared" si="44"/>
        <v>0</v>
      </c>
      <c r="AI41" s="19">
        <f t="shared" si="56"/>
        <v>0</v>
      </c>
      <c r="AJ41" s="19"/>
      <c r="AK41" s="19"/>
      <c r="AL41" s="19"/>
      <c r="AM41" s="17">
        <v>0</v>
      </c>
      <c r="AN41" s="17">
        <f t="shared" si="36"/>
        <v>0</v>
      </c>
      <c r="AO41" s="17">
        <f t="shared" si="57"/>
        <v>0</v>
      </c>
      <c r="AP41" s="17"/>
      <c r="AQ41" s="17"/>
      <c r="AR41" s="17">
        <f t="shared" si="39"/>
        <v>0</v>
      </c>
      <c r="AS41" s="17">
        <f t="shared" si="58"/>
        <v>950</v>
      </c>
      <c r="AT41" s="17">
        <v>270750</v>
      </c>
      <c r="AU41" s="17">
        <f t="shared" si="45"/>
        <v>54150</v>
      </c>
      <c r="AV41" s="17">
        <f t="shared" si="46"/>
        <v>324900</v>
      </c>
      <c r="AW41" s="24">
        <f t="shared" si="59"/>
        <v>800</v>
      </c>
      <c r="AX41" s="17">
        <v>228000</v>
      </c>
      <c r="AY41" s="17">
        <f t="shared" si="29"/>
        <v>45600</v>
      </c>
      <c r="AZ41" s="17">
        <f t="shared" si="30"/>
        <v>273600</v>
      </c>
      <c r="BA41" s="24">
        <f t="shared" si="60"/>
        <v>0</v>
      </c>
      <c r="BB41" s="22"/>
      <c r="BC41" s="17">
        <f t="shared" si="47"/>
        <v>0</v>
      </c>
      <c r="BD41" s="17">
        <f t="shared" si="48"/>
        <v>0</v>
      </c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</row>
    <row r="42" spans="1:68" ht="15.75" thickBot="1">
      <c r="A42" s="30">
        <v>38</v>
      </c>
      <c r="B42" s="35" t="s">
        <v>53</v>
      </c>
      <c r="C42" s="36" t="s">
        <v>0</v>
      </c>
      <c r="D42" s="32">
        <v>13200</v>
      </c>
      <c r="E42" s="53">
        <v>68</v>
      </c>
      <c r="F42" s="34">
        <f t="shared" si="49"/>
        <v>897600</v>
      </c>
      <c r="G42" s="18">
        <f t="shared" si="50"/>
        <v>0</v>
      </c>
      <c r="H42" s="1"/>
      <c r="I42" s="1"/>
      <c r="J42" s="1"/>
      <c r="K42" s="21">
        <f t="shared" si="51"/>
        <v>0</v>
      </c>
      <c r="L42" s="1"/>
      <c r="M42" s="1"/>
      <c r="N42" s="1"/>
      <c r="O42" s="18">
        <f t="shared" si="52"/>
        <v>0</v>
      </c>
      <c r="P42" s="1"/>
      <c r="Q42" s="1"/>
      <c r="R42" s="1"/>
      <c r="S42" s="17">
        <f t="shared" si="53"/>
        <v>0</v>
      </c>
      <c r="T42" s="20"/>
      <c r="U42" s="19">
        <f t="shared" si="40"/>
        <v>0</v>
      </c>
      <c r="V42" s="19">
        <f t="shared" si="41"/>
        <v>0</v>
      </c>
      <c r="W42" s="1"/>
      <c r="X42" s="1"/>
      <c r="Y42" s="1"/>
      <c r="Z42" s="1"/>
      <c r="AA42" s="19">
        <f t="shared" si="54"/>
        <v>0</v>
      </c>
      <c r="AB42" s="19"/>
      <c r="AC42" s="19">
        <f t="shared" si="20"/>
        <v>0</v>
      </c>
      <c r="AD42" s="19">
        <f t="shared" si="42"/>
        <v>0</v>
      </c>
      <c r="AE42" s="19">
        <f t="shared" si="55"/>
        <v>11490</v>
      </c>
      <c r="AF42" s="19">
        <v>651100</v>
      </c>
      <c r="AG42" s="19">
        <f t="shared" si="43"/>
        <v>130220</v>
      </c>
      <c r="AH42" s="19">
        <f t="shared" si="44"/>
        <v>781320</v>
      </c>
      <c r="AI42" s="19">
        <f t="shared" si="56"/>
        <v>0</v>
      </c>
      <c r="AJ42" s="19"/>
      <c r="AK42" s="19"/>
      <c r="AL42" s="19"/>
      <c r="AM42" s="17">
        <v>0</v>
      </c>
      <c r="AN42" s="17">
        <f t="shared" si="36"/>
        <v>0</v>
      </c>
      <c r="AO42" s="17">
        <f t="shared" si="57"/>
        <v>0</v>
      </c>
      <c r="AP42" s="17"/>
      <c r="AQ42" s="17"/>
      <c r="AR42" s="17">
        <f t="shared" si="39"/>
        <v>0</v>
      </c>
      <c r="AS42" s="17">
        <f t="shared" si="58"/>
        <v>8200.0000588235289</v>
      </c>
      <c r="AT42" s="17">
        <v>464666.67</v>
      </c>
      <c r="AU42" s="22">
        <f t="shared" si="45"/>
        <v>92933.334000000003</v>
      </c>
      <c r="AV42" s="17">
        <f t="shared" si="46"/>
        <v>557600.00399999996</v>
      </c>
      <c r="AW42" s="24">
        <f t="shared" si="59"/>
        <v>12998.823529411764</v>
      </c>
      <c r="AX42" s="17">
        <v>736600</v>
      </c>
      <c r="AY42" s="17">
        <f t="shared" si="29"/>
        <v>147320</v>
      </c>
      <c r="AZ42" s="17">
        <f t="shared" si="30"/>
        <v>883920</v>
      </c>
      <c r="BA42" s="24">
        <f t="shared" si="60"/>
        <v>0</v>
      </c>
      <c r="BB42" s="22"/>
      <c r="BC42" s="17">
        <f t="shared" si="47"/>
        <v>0</v>
      </c>
      <c r="BD42" s="17">
        <f t="shared" si="48"/>
        <v>0</v>
      </c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</row>
    <row r="43" spans="1:68" ht="15.75" thickBot="1">
      <c r="A43" s="30">
        <v>39</v>
      </c>
      <c r="B43" s="35" t="s">
        <v>54</v>
      </c>
      <c r="C43" s="36" t="s">
        <v>0</v>
      </c>
      <c r="D43" s="32">
        <v>1520</v>
      </c>
      <c r="E43" s="53">
        <v>16</v>
      </c>
      <c r="F43" s="34">
        <f t="shared" si="49"/>
        <v>24320</v>
      </c>
      <c r="G43" s="18">
        <f t="shared" si="50"/>
        <v>0</v>
      </c>
      <c r="H43" s="1"/>
      <c r="I43" s="1"/>
      <c r="J43" s="1"/>
      <c r="K43" s="21">
        <f t="shared" si="51"/>
        <v>0</v>
      </c>
      <c r="L43" s="1"/>
      <c r="M43" s="1"/>
      <c r="N43" s="1"/>
      <c r="O43" s="18">
        <f t="shared" si="52"/>
        <v>0</v>
      </c>
      <c r="P43" s="1"/>
      <c r="Q43" s="1"/>
      <c r="R43" s="1"/>
      <c r="S43" s="17">
        <f t="shared" si="53"/>
        <v>2499</v>
      </c>
      <c r="T43" s="20">
        <v>33320</v>
      </c>
      <c r="U43" s="19">
        <f t="shared" si="40"/>
        <v>6664</v>
      </c>
      <c r="V43" s="19">
        <f t="shared" si="41"/>
        <v>39984</v>
      </c>
      <c r="W43" s="1"/>
      <c r="X43" s="1"/>
      <c r="Y43" s="1"/>
      <c r="Z43" s="1"/>
      <c r="AA43" s="19">
        <f t="shared" si="54"/>
        <v>0</v>
      </c>
      <c r="AB43" s="19"/>
      <c r="AC43" s="19">
        <f t="shared" si="20"/>
        <v>0</v>
      </c>
      <c r="AD43" s="19">
        <f t="shared" si="42"/>
        <v>0</v>
      </c>
      <c r="AE43" s="19">
        <f t="shared" si="55"/>
        <v>1190.0002500000001</v>
      </c>
      <c r="AF43" s="19">
        <v>15866.67</v>
      </c>
      <c r="AG43" s="21">
        <f t="shared" si="43"/>
        <v>3173.3340000000003</v>
      </c>
      <c r="AH43" s="20">
        <f t="shared" si="44"/>
        <v>19040.004000000001</v>
      </c>
      <c r="AI43" s="19">
        <f t="shared" si="56"/>
        <v>0</v>
      </c>
      <c r="AJ43" s="19"/>
      <c r="AK43" s="19"/>
      <c r="AL43" s="19"/>
      <c r="AM43" s="17">
        <v>0</v>
      </c>
      <c r="AN43" s="17">
        <f t="shared" si="36"/>
        <v>0</v>
      </c>
      <c r="AO43" s="17">
        <f t="shared" si="57"/>
        <v>0</v>
      </c>
      <c r="AP43" s="17"/>
      <c r="AQ43" s="17"/>
      <c r="AR43" s="17">
        <f t="shared" si="39"/>
        <v>0</v>
      </c>
      <c r="AS43" s="17">
        <f t="shared" si="58"/>
        <v>1500</v>
      </c>
      <c r="AT43" s="17">
        <v>20000</v>
      </c>
      <c r="AU43" s="17">
        <f t="shared" si="45"/>
        <v>4000</v>
      </c>
      <c r="AV43" s="17">
        <f t="shared" si="46"/>
        <v>24000</v>
      </c>
      <c r="AW43" s="24">
        <f t="shared" si="59"/>
        <v>2295</v>
      </c>
      <c r="AX43" s="17">
        <v>30600</v>
      </c>
      <c r="AY43" s="17">
        <f t="shared" si="29"/>
        <v>6120</v>
      </c>
      <c r="AZ43" s="17">
        <f t="shared" si="30"/>
        <v>36720</v>
      </c>
      <c r="BA43" s="24">
        <f t="shared" si="60"/>
        <v>0</v>
      </c>
      <c r="BB43" s="22"/>
      <c r="BC43" s="17">
        <f t="shared" si="47"/>
        <v>0</v>
      </c>
      <c r="BD43" s="17">
        <f t="shared" si="48"/>
        <v>0</v>
      </c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</row>
    <row r="44" spans="1:68" ht="15.75" thickBot="1">
      <c r="A44" s="30">
        <v>40</v>
      </c>
      <c r="B44" s="33" t="s">
        <v>55</v>
      </c>
      <c r="C44" s="36" t="s">
        <v>0</v>
      </c>
      <c r="D44" s="32">
        <v>50</v>
      </c>
      <c r="E44" s="53">
        <v>244</v>
      </c>
      <c r="F44" s="34">
        <f t="shared" si="49"/>
        <v>12200</v>
      </c>
      <c r="G44" s="18">
        <f t="shared" si="50"/>
        <v>0</v>
      </c>
      <c r="H44" s="1"/>
      <c r="I44" s="1"/>
      <c r="J44" s="1"/>
      <c r="K44" s="21">
        <f t="shared" si="51"/>
        <v>0</v>
      </c>
      <c r="L44" s="1"/>
      <c r="M44" s="1"/>
      <c r="N44" s="1"/>
      <c r="O44" s="18">
        <f t="shared" si="52"/>
        <v>55</v>
      </c>
      <c r="P44" s="1">
        <v>13420</v>
      </c>
      <c r="Q44" s="1"/>
      <c r="R44" s="1">
        <v>13420</v>
      </c>
      <c r="S44" s="17">
        <f t="shared" si="53"/>
        <v>168</v>
      </c>
      <c r="T44" s="20">
        <v>34160</v>
      </c>
      <c r="U44" s="19">
        <f t="shared" si="40"/>
        <v>6832</v>
      </c>
      <c r="V44" s="19">
        <f t="shared" si="41"/>
        <v>40992</v>
      </c>
      <c r="W44" s="1"/>
      <c r="X44" s="1"/>
      <c r="Y44" s="1"/>
      <c r="Z44" s="1"/>
      <c r="AA44" s="19">
        <f t="shared" si="54"/>
        <v>0</v>
      </c>
      <c r="AB44" s="19"/>
      <c r="AC44" s="19">
        <f t="shared" si="20"/>
        <v>0</v>
      </c>
      <c r="AD44" s="19">
        <f t="shared" si="42"/>
        <v>0</v>
      </c>
      <c r="AE44" s="19">
        <f t="shared" si="55"/>
        <v>72.999983606557379</v>
      </c>
      <c r="AF44" s="19">
        <v>14843.33</v>
      </c>
      <c r="AG44" s="21">
        <f t="shared" si="43"/>
        <v>2968.6660000000002</v>
      </c>
      <c r="AH44" s="21">
        <f t="shared" si="44"/>
        <v>17811.995999999999</v>
      </c>
      <c r="AI44" s="19">
        <f t="shared" si="56"/>
        <v>0</v>
      </c>
      <c r="AJ44" s="19"/>
      <c r="AK44" s="19"/>
      <c r="AL44" s="19"/>
      <c r="AM44" s="17">
        <v>0</v>
      </c>
      <c r="AN44" s="17">
        <f t="shared" si="36"/>
        <v>0</v>
      </c>
      <c r="AO44" s="17">
        <f t="shared" si="57"/>
        <v>0</v>
      </c>
      <c r="AP44" s="17"/>
      <c r="AQ44" s="17"/>
      <c r="AR44" s="17">
        <f t="shared" si="39"/>
        <v>0</v>
      </c>
      <c r="AS44" s="23">
        <f t="shared" si="58"/>
        <v>69.999983606557379</v>
      </c>
      <c r="AT44" s="17">
        <v>14233.33</v>
      </c>
      <c r="AU44" s="22">
        <f t="shared" si="45"/>
        <v>2846.6660000000002</v>
      </c>
      <c r="AV44" s="17">
        <f t="shared" si="46"/>
        <v>17079.995999999999</v>
      </c>
      <c r="AW44" s="24">
        <f t="shared" si="59"/>
        <v>69.983606557377044</v>
      </c>
      <c r="AX44" s="17">
        <v>14230</v>
      </c>
      <c r="AY44" s="17">
        <f t="shared" si="29"/>
        <v>2846</v>
      </c>
      <c r="AZ44" s="17">
        <f t="shared" si="30"/>
        <v>17076</v>
      </c>
      <c r="BA44" s="24">
        <f t="shared" si="60"/>
        <v>0</v>
      </c>
      <c r="BB44" s="22"/>
      <c r="BC44" s="17">
        <f t="shared" si="47"/>
        <v>0</v>
      </c>
      <c r="BD44" s="17">
        <f t="shared" si="48"/>
        <v>0</v>
      </c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</row>
    <row r="45" spans="1:68" ht="15.75" thickBot="1">
      <c r="A45" s="30">
        <v>41</v>
      </c>
      <c r="B45" s="35" t="s">
        <v>56</v>
      </c>
      <c r="C45" s="36" t="s">
        <v>0</v>
      </c>
      <c r="D45" s="32">
        <v>50</v>
      </c>
      <c r="E45" s="53">
        <v>8316</v>
      </c>
      <c r="F45" s="34">
        <f t="shared" si="49"/>
        <v>415800</v>
      </c>
      <c r="G45" s="18">
        <f t="shared" si="50"/>
        <v>50</v>
      </c>
      <c r="H45" s="1">
        <v>415800</v>
      </c>
      <c r="I45" s="1"/>
      <c r="J45" s="1">
        <v>415800</v>
      </c>
      <c r="K45" s="21">
        <f t="shared" si="51"/>
        <v>0</v>
      </c>
      <c r="L45" s="1"/>
      <c r="M45" s="1"/>
      <c r="N45" s="1"/>
      <c r="O45" s="18">
        <f t="shared" si="52"/>
        <v>0</v>
      </c>
      <c r="P45" s="1"/>
      <c r="Q45" s="1"/>
      <c r="R45" s="1"/>
      <c r="S45" s="17">
        <f t="shared" si="53"/>
        <v>28</v>
      </c>
      <c r="T45" s="20">
        <v>194040</v>
      </c>
      <c r="U45" s="19">
        <f t="shared" si="40"/>
        <v>38808</v>
      </c>
      <c r="V45" s="19">
        <f t="shared" si="41"/>
        <v>232848</v>
      </c>
      <c r="W45" s="1"/>
      <c r="X45" s="1"/>
      <c r="Y45" s="1"/>
      <c r="Z45" s="1"/>
      <c r="AA45" s="19">
        <f t="shared" si="54"/>
        <v>0</v>
      </c>
      <c r="AB45" s="19"/>
      <c r="AC45" s="19">
        <f t="shared" si="20"/>
        <v>0</v>
      </c>
      <c r="AD45" s="19">
        <f t="shared" si="42"/>
        <v>0</v>
      </c>
      <c r="AE45" s="19">
        <f t="shared" si="55"/>
        <v>24.799999999999997</v>
      </c>
      <c r="AF45" s="19">
        <v>171864</v>
      </c>
      <c r="AG45" s="19">
        <f t="shared" si="43"/>
        <v>34372.800000000003</v>
      </c>
      <c r="AH45" s="19">
        <f t="shared" si="44"/>
        <v>206236.79999999999</v>
      </c>
      <c r="AI45" s="19">
        <f t="shared" si="56"/>
        <v>0</v>
      </c>
      <c r="AJ45" s="19"/>
      <c r="AK45" s="19"/>
      <c r="AL45" s="19"/>
      <c r="AM45" s="17">
        <v>0</v>
      </c>
      <c r="AN45" s="17">
        <f t="shared" si="36"/>
        <v>0</v>
      </c>
      <c r="AO45" s="17">
        <f t="shared" si="57"/>
        <v>0</v>
      </c>
      <c r="AP45" s="17"/>
      <c r="AQ45" s="17"/>
      <c r="AR45" s="17">
        <f t="shared" si="39"/>
        <v>0</v>
      </c>
      <c r="AS45" s="17">
        <f t="shared" si="58"/>
        <v>40</v>
      </c>
      <c r="AT45" s="17">
        <v>277200</v>
      </c>
      <c r="AU45" s="17">
        <f t="shared" si="45"/>
        <v>55440</v>
      </c>
      <c r="AV45" s="17">
        <f t="shared" si="46"/>
        <v>332640</v>
      </c>
      <c r="AW45" s="24">
        <f t="shared" si="59"/>
        <v>23.997113997113996</v>
      </c>
      <c r="AX45" s="17">
        <v>166300</v>
      </c>
      <c r="AY45" s="17">
        <f t="shared" si="29"/>
        <v>33260</v>
      </c>
      <c r="AZ45" s="17">
        <f t="shared" si="30"/>
        <v>199560</v>
      </c>
      <c r="BA45" s="24">
        <f t="shared" si="60"/>
        <v>37.994227994227991</v>
      </c>
      <c r="BB45" s="22">
        <v>263300</v>
      </c>
      <c r="BC45" s="17">
        <f t="shared" si="47"/>
        <v>52660</v>
      </c>
      <c r="BD45" s="17">
        <f t="shared" si="48"/>
        <v>315960</v>
      </c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</row>
    <row r="46" spans="1:68" ht="15.75" thickBot="1">
      <c r="A46" s="30">
        <v>42</v>
      </c>
      <c r="B46" s="35" t="s">
        <v>57</v>
      </c>
      <c r="C46" s="36" t="s">
        <v>0</v>
      </c>
      <c r="D46" s="32">
        <v>180</v>
      </c>
      <c r="E46" s="53">
        <v>668</v>
      </c>
      <c r="F46" s="34">
        <f t="shared" si="49"/>
        <v>120240</v>
      </c>
      <c r="G46" s="18">
        <f t="shared" si="50"/>
        <v>120</v>
      </c>
      <c r="H46" s="1">
        <v>80160</v>
      </c>
      <c r="I46" s="1"/>
      <c r="J46" s="1">
        <v>80160</v>
      </c>
      <c r="K46" s="21">
        <f t="shared" si="51"/>
        <v>0</v>
      </c>
      <c r="L46" s="1"/>
      <c r="M46" s="1"/>
      <c r="N46" s="1"/>
      <c r="O46" s="18">
        <f t="shared" si="52"/>
        <v>0</v>
      </c>
      <c r="P46" s="1"/>
      <c r="Q46" s="1"/>
      <c r="R46" s="1"/>
      <c r="S46" s="17">
        <f t="shared" si="53"/>
        <v>66</v>
      </c>
      <c r="T46" s="20">
        <v>36740</v>
      </c>
      <c r="U46" s="19">
        <f t="shared" si="40"/>
        <v>7348</v>
      </c>
      <c r="V46" s="19">
        <f t="shared" si="41"/>
        <v>44088</v>
      </c>
      <c r="W46" s="1"/>
      <c r="X46" s="1"/>
      <c r="Y46" s="1"/>
      <c r="Z46" s="1"/>
      <c r="AA46" s="19">
        <f t="shared" si="54"/>
        <v>0</v>
      </c>
      <c r="AB46" s="19"/>
      <c r="AC46" s="19">
        <f t="shared" si="20"/>
        <v>0</v>
      </c>
      <c r="AD46" s="19">
        <f t="shared" si="42"/>
        <v>0</v>
      </c>
      <c r="AE46" s="19">
        <f t="shared" si="55"/>
        <v>58.00000598802395</v>
      </c>
      <c r="AF46" s="19">
        <v>32286.67</v>
      </c>
      <c r="AG46" s="21">
        <f t="shared" si="43"/>
        <v>6457.3339999999998</v>
      </c>
      <c r="AH46" s="21">
        <f t="shared" si="44"/>
        <v>38744.004000000001</v>
      </c>
      <c r="AI46" s="19">
        <f t="shared" si="56"/>
        <v>0</v>
      </c>
      <c r="AJ46" s="19"/>
      <c r="AK46" s="19"/>
      <c r="AL46" s="19"/>
      <c r="AM46" s="17">
        <v>0</v>
      </c>
      <c r="AN46" s="17">
        <f t="shared" si="36"/>
        <v>0</v>
      </c>
      <c r="AO46" s="17">
        <f t="shared" si="57"/>
        <v>0</v>
      </c>
      <c r="AP46" s="17"/>
      <c r="AQ46" s="17"/>
      <c r="AR46" s="17">
        <f t="shared" si="39"/>
        <v>0</v>
      </c>
      <c r="AS46" s="24">
        <f t="shared" si="58"/>
        <v>79.999994011976042</v>
      </c>
      <c r="AT46" s="17">
        <v>44533.33</v>
      </c>
      <c r="AU46" s="22">
        <f t="shared" si="45"/>
        <v>8906.6660000000011</v>
      </c>
      <c r="AV46" s="17">
        <f t="shared" si="46"/>
        <v>53439.995999999999</v>
      </c>
      <c r="AW46" s="24">
        <f t="shared" si="59"/>
        <v>60</v>
      </c>
      <c r="AX46" s="17">
        <v>33400</v>
      </c>
      <c r="AY46" s="17">
        <f t="shared" si="29"/>
        <v>6680</v>
      </c>
      <c r="AZ46" s="17">
        <f t="shared" si="30"/>
        <v>40080</v>
      </c>
      <c r="BA46" s="24">
        <f t="shared" si="60"/>
        <v>87.844311377245504</v>
      </c>
      <c r="BB46" s="22">
        <v>48900</v>
      </c>
      <c r="BC46" s="17">
        <f t="shared" si="47"/>
        <v>9780</v>
      </c>
      <c r="BD46" s="17">
        <f t="shared" si="48"/>
        <v>58680</v>
      </c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</row>
    <row r="47" spans="1:68" ht="15.75" thickBot="1">
      <c r="A47" s="30">
        <v>43</v>
      </c>
      <c r="B47" s="35" t="s">
        <v>57</v>
      </c>
      <c r="C47" s="36" t="s">
        <v>0</v>
      </c>
      <c r="D47" s="32">
        <v>400</v>
      </c>
      <c r="E47" s="53">
        <v>254</v>
      </c>
      <c r="F47" s="34">
        <f t="shared" si="49"/>
        <v>101600</v>
      </c>
      <c r="G47" s="18">
        <f t="shared" si="50"/>
        <v>0</v>
      </c>
      <c r="H47" s="1"/>
      <c r="I47" s="1"/>
      <c r="J47" s="1"/>
      <c r="K47" s="21">
        <f t="shared" si="51"/>
        <v>0</v>
      </c>
      <c r="L47" s="1"/>
      <c r="M47" s="1"/>
      <c r="N47" s="1"/>
      <c r="O47" s="18">
        <f t="shared" si="52"/>
        <v>0</v>
      </c>
      <c r="P47" s="1"/>
      <c r="Q47" s="1"/>
      <c r="R47" s="1"/>
      <c r="S47" s="17">
        <f t="shared" si="53"/>
        <v>696</v>
      </c>
      <c r="T47" s="20">
        <v>147320</v>
      </c>
      <c r="U47" s="19">
        <f t="shared" si="40"/>
        <v>29464</v>
      </c>
      <c r="V47" s="19">
        <f t="shared" si="41"/>
        <v>176784</v>
      </c>
      <c r="W47" s="1"/>
      <c r="X47" s="1"/>
      <c r="Y47" s="1"/>
      <c r="Z47" s="1"/>
      <c r="AA47" s="19">
        <f t="shared" si="54"/>
        <v>0</v>
      </c>
      <c r="AB47" s="19"/>
      <c r="AC47" s="19">
        <f t="shared" si="20"/>
        <v>0</v>
      </c>
      <c r="AD47" s="19">
        <f t="shared" si="42"/>
        <v>0</v>
      </c>
      <c r="AE47" s="19">
        <f t="shared" si="55"/>
        <v>67.999984251968499</v>
      </c>
      <c r="AF47" s="19">
        <v>14393.33</v>
      </c>
      <c r="AG47" s="21">
        <f t="shared" si="43"/>
        <v>2878.6660000000002</v>
      </c>
      <c r="AH47" s="21">
        <f t="shared" si="44"/>
        <v>17271.995999999999</v>
      </c>
      <c r="AI47" s="19">
        <f t="shared" si="56"/>
        <v>0</v>
      </c>
      <c r="AJ47" s="19"/>
      <c r="AK47" s="19"/>
      <c r="AL47" s="19"/>
      <c r="AM47" s="17">
        <v>0</v>
      </c>
      <c r="AN47" s="17">
        <f t="shared" si="36"/>
        <v>0</v>
      </c>
      <c r="AO47" s="17">
        <f t="shared" si="57"/>
        <v>0</v>
      </c>
      <c r="AP47" s="17"/>
      <c r="AQ47" s="17"/>
      <c r="AR47" s="17">
        <f t="shared" si="39"/>
        <v>0</v>
      </c>
      <c r="AS47" s="17">
        <f t="shared" si="58"/>
        <v>679.9999842519685</v>
      </c>
      <c r="AT47" s="17">
        <v>143933.32999999999</v>
      </c>
      <c r="AU47" s="22">
        <f t="shared" si="45"/>
        <v>28786.665999999997</v>
      </c>
      <c r="AV47" s="17">
        <f t="shared" si="46"/>
        <v>172719.99599999998</v>
      </c>
      <c r="AW47" s="24">
        <f t="shared" si="59"/>
        <v>0</v>
      </c>
      <c r="AX47" s="17"/>
      <c r="AY47" s="17">
        <f t="shared" si="29"/>
        <v>0</v>
      </c>
      <c r="AZ47" s="17">
        <f t="shared" si="30"/>
        <v>0</v>
      </c>
      <c r="BA47" s="24">
        <f t="shared" si="60"/>
        <v>389.76377952755905</v>
      </c>
      <c r="BB47" s="22">
        <v>82500</v>
      </c>
      <c r="BC47" s="17">
        <f t="shared" si="47"/>
        <v>16500</v>
      </c>
      <c r="BD47" s="17">
        <f t="shared" si="48"/>
        <v>99000</v>
      </c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</row>
    <row r="48" spans="1:68" ht="15.75" thickBot="1">
      <c r="A48" s="30">
        <v>44</v>
      </c>
      <c r="B48" s="35" t="s">
        <v>58</v>
      </c>
      <c r="C48" s="36" t="s">
        <v>0</v>
      </c>
      <c r="D48" s="32">
        <v>1210</v>
      </c>
      <c r="E48" s="53">
        <v>78</v>
      </c>
      <c r="F48" s="34">
        <f t="shared" si="49"/>
        <v>94380</v>
      </c>
      <c r="G48" s="18">
        <f t="shared" si="50"/>
        <v>0</v>
      </c>
      <c r="H48" s="1"/>
      <c r="I48" s="1"/>
      <c r="J48" s="1"/>
      <c r="K48" s="21">
        <f t="shared" si="51"/>
        <v>0</v>
      </c>
      <c r="L48" s="1"/>
      <c r="M48" s="1"/>
      <c r="N48" s="1"/>
      <c r="O48" s="18">
        <f t="shared" si="52"/>
        <v>0</v>
      </c>
      <c r="P48" s="1"/>
      <c r="Q48" s="1"/>
      <c r="R48" s="1"/>
      <c r="S48" s="17">
        <f t="shared" si="53"/>
        <v>3000</v>
      </c>
      <c r="T48" s="20">
        <v>195000</v>
      </c>
      <c r="U48" s="19">
        <f t="shared" si="40"/>
        <v>39000</v>
      </c>
      <c r="V48" s="19">
        <f t="shared" si="41"/>
        <v>234000</v>
      </c>
      <c r="W48" s="1"/>
      <c r="X48" s="1"/>
      <c r="Y48" s="1"/>
      <c r="Z48" s="1"/>
      <c r="AA48" s="19">
        <f t="shared" si="54"/>
        <v>0</v>
      </c>
      <c r="AB48" s="19"/>
      <c r="AC48" s="19">
        <f t="shared" si="20"/>
        <v>0</v>
      </c>
      <c r="AD48" s="19">
        <f t="shared" si="42"/>
        <v>0</v>
      </c>
      <c r="AE48" s="19">
        <f t="shared" si="55"/>
        <v>1890</v>
      </c>
      <c r="AF48" s="19">
        <v>122850</v>
      </c>
      <c r="AG48" s="19">
        <f t="shared" si="43"/>
        <v>24570</v>
      </c>
      <c r="AH48" s="19">
        <f t="shared" si="44"/>
        <v>147420</v>
      </c>
      <c r="AI48" s="19">
        <f t="shared" si="56"/>
        <v>0</v>
      </c>
      <c r="AJ48" s="19"/>
      <c r="AK48" s="19"/>
      <c r="AL48" s="19"/>
      <c r="AM48" s="17">
        <v>0</v>
      </c>
      <c r="AN48" s="17">
        <f t="shared" si="36"/>
        <v>0</v>
      </c>
      <c r="AO48" s="17">
        <f t="shared" si="57"/>
        <v>0</v>
      </c>
      <c r="AP48" s="17"/>
      <c r="AQ48" s="17"/>
      <c r="AR48" s="17">
        <f t="shared" si="39"/>
        <v>0</v>
      </c>
      <c r="AS48" s="17">
        <f t="shared" si="58"/>
        <v>3300</v>
      </c>
      <c r="AT48" s="17">
        <v>214500</v>
      </c>
      <c r="AU48" s="17">
        <f t="shared" si="45"/>
        <v>42900</v>
      </c>
      <c r="AV48" s="17">
        <f t="shared" si="46"/>
        <v>257400</v>
      </c>
      <c r="AW48" s="24">
        <f t="shared" si="59"/>
        <v>3100</v>
      </c>
      <c r="AX48" s="17">
        <v>201500</v>
      </c>
      <c r="AY48" s="17">
        <f t="shared" si="29"/>
        <v>40300</v>
      </c>
      <c r="AZ48" s="17">
        <f t="shared" si="30"/>
        <v>241800</v>
      </c>
      <c r="BA48" s="24">
        <f t="shared" si="60"/>
        <v>0</v>
      </c>
      <c r="BB48" s="22"/>
      <c r="BC48" s="17">
        <f t="shared" si="47"/>
        <v>0</v>
      </c>
      <c r="BD48" s="17">
        <f t="shared" si="48"/>
        <v>0</v>
      </c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</row>
    <row r="49" spans="1:68" ht="15.75" thickBot="1">
      <c r="A49" s="30">
        <v>45</v>
      </c>
      <c r="B49" s="35" t="s">
        <v>59</v>
      </c>
      <c r="C49" s="36" t="s">
        <v>0</v>
      </c>
      <c r="D49" s="32">
        <v>121</v>
      </c>
      <c r="E49" s="53">
        <v>615</v>
      </c>
      <c r="F49" s="34">
        <f t="shared" si="49"/>
        <v>74415</v>
      </c>
      <c r="G49" s="18">
        <f t="shared" si="50"/>
        <v>0</v>
      </c>
      <c r="H49" s="1"/>
      <c r="I49" s="1"/>
      <c r="J49" s="1"/>
      <c r="K49" s="21">
        <f t="shared" si="51"/>
        <v>0</v>
      </c>
      <c r="L49" s="1"/>
      <c r="M49" s="1"/>
      <c r="N49" s="1"/>
      <c r="O49" s="18">
        <f t="shared" si="52"/>
        <v>0</v>
      </c>
      <c r="P49" s="1"/>
      <c r="Q49" s="1"/>
      <c r="R49" s="1"/>
      <c r="S49" s="17">
        <f t="shared" si="53"/>
        <v>80</v>
      </c>
      <c r="T49" s="20">
        <v>41000</v>
      </c>
      <c r="U49" s="19">
        <f t="shared" si="40"/>
        <v>8200</v>
      </c>
      <c r="V49" s="19">
        <f t="shared" si="41"/>
        <v>49200</v>
      </c>
      <c r="W49" s="1"/>
      <c r="X49" s="1"/>
      <c r="Y49" s="1"/>
      <c r="Z49" s="1"/>
      <c r="AA49" s="19">
        <f t="shared" si="54"/>
        <v>120</v>
      </c>
      <c r="AB49" s="19">
        <v>61500</v>
      </c>
      <c r="AC49" s="19">
        <f t="shared" si="20"/>
        <v>12300</v>
      </c>
      <c r="AD49" s="19">
        <f t="shared" si="42"/>
        <v>73800</v>
      </c>
      <c r="AE49" s="19">
        <f t="shared" si="55"/>
        <v>99</v>
      </c>
      <c r="AF49" s="19">
        <v>50737.5</v>
      </c>
      <c r="AG49" s="19">
        <f t="shared" si="43"/>
        <v>10147.5</v>
      </c>
      <c r="AH49" s="19">
        <f t="shared" si="44"/>
        <v>60885</v>
      </c>
      <c r="AI49" s="19">
        <f t="shared" si="56"/>
        <v>0</v>
      </c>
      <c r="AJ49" s="19"/>
      <c r="AK49" s="19"/>
      <c r="AL49" s="19"/>
      <c r="AM49" s="17">
        <v>0</v>
      </c>
      <c r="AN49" s="17">
        <f t="shared" si="36"/>
        <v>0</v>
      </c>
      <c r="AO49" s="17">
        <f t="shared" si="57"/>
        <v>0</v>
      </c>
      <c r="AP49" s="17"/>
      <c r="AQ49" s="17"/>
      <c r="AR49" s="17">
        <f t="shared" si="39"/>
        <v>0</v>
      </c>
      <c r="AS49" s="17">
        <f t="shared" si="58"/>
        <v>110</v>
      </c>
      <c r="AT49" s="17">
        <v>56375</v>
      </c>
      <c r="AU49" s="17">
        <f t="shared" si="45"/>
        <v>11275</v>
      </c>
      <c r="AV49" s="17">
        <f t="shared" si="46"/>
        <v>67650</v>
      </c>
      <c r="AW49" s="24">
        <f t="shared" si="59"/>
        <v>74.926829268292678</v>
      </c>
      <c r="AX49" s="17">
        <v>38400</v>
      </c>
      <c r="AY49" s="17">
        <f t="shared" si="29"/>
        <v>7680</v>
      </c>
      <c r="AZ49" s="17">
        <f t="shared" si="30"/>
        <v>46080</v>
      </c>
      <c r="BA49" s="24">
        <f t="shared" si="60"/>
        <v>116.8780487804878</v>
      </c>
      <c r="BB49" s="22">
        <v>59900</v>
      </c>
      <c r="BC49" s="17">
        <f t="shared" si="47"/>
        <v>11980</v>
      </c>
      <c r="BD49" s="17">
        <f t="shared" si="48"/>
        <v>71880</v>
      </c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</row>
    <row r="50" spans="1:68" ht="27.75" thickBot="1">
      <c r="A50" s="30">
        <v>46</v>
      </c>
      <c r="B50" s="35" t="s">
        <v>60</v>
      </c>
      <c r="C50" s="36" t="s">
        <v>0</v>
      </c>
      <c r="D50" s="32">
        <v>28</v>
      </c>
      <c r="E50" s="53">
        <v>712</v>
      </c>
      <c r="F50" s="34">
        <f t="shared" si="49"/>
        <v>19936</v>
      </c>
      <c r="G50" s="18">
        <f t="shared" si="50"/>
        <v>0</v>
      </c>
      <c r="H50" s="1"/>
      <c r="I50" s="1"/>
      <c r="J50" s="1"/>
      <c r="K50" s="21">
        <f t="shared" si="51"/>
        <v>0</v>
      </c>
      <c r="L50" s="1"/>
      <c r="M50" s="1"/>
      <c r="N50" s="1"/>
      <c r="O50" s="18">
        <f t="shared" si="52"/>
        <v>40</v>
      </c>
      <c r="P50" s="1">
        <v>28480</v>
      </c>
      <c r="Q50" s="1"/>
      <c r="R50" s="1">
        <v>28480</v>
      </c>
      <c r="S50" s="17">
        <f t="shared" si="53"/>
        <v>30</v>
      </c>
      <c r="T50" s="20">
        <v>17800</v>
      </c>
      <c r="U50" s="19">
        <f t="shared" si="40"/>
        <v>3560</v>
      </c>
      <c r="V50" s="19">
        <f t="shared" si="41"/>
        <v>21360</v>
      </c>
      <c r="W50" s="1"/>
      <c r="X50" s="1"/>
      <c r="Y50" s="1"/>
      <c r="Z50" s="1"/>
      <c r="AA50" s="19">
        <f t="shared" si="54"/>
        <v>0</v>
      </c>
      <c r="AB50" s="19"/>
      <c r="AC50" s="19">
        <f t="shared" si="20"/>
        <v>0</v>
      </c>
      <c r="AD50" s="19">
        <f t="shared" si="42"/>
        <v>0</v>
      </c>
      <c r="AE50" s="19">
        <f t="shared" si="55"/>
        <v>21</v>
      </c>
      <c r="AF50" s="19">
        <v>12460</v>
      </c>
      <c r="AG50" s="19">
        <f t="shared" si="43"/>
        <v>2492</v>
      </c>
      <c r="AH50" s="19">
        <f t="shared" si="44"/>
        <v>14952</v>
      </c>
      <c r="AI50" s="19">
        <f t="shared" si="56"/>
        <v>0</v>
      </c>
      <c r="AJ50" s="19"/>
      <c r="AK50" s="19"/>
      <c r="AL50" s="19"/>
      <c r="AM50" s="17">
        <v>0</v>
      </c>
      <c r="AN50" s="17">
        <f t="shared" si="36"/>
        <v>0</v>
      </c>
      <c r="AO50" s="17">
        <f t="shared" si="57"/>
        <v>0</v>
      </c>
      <c r="AP50" s="17"/>
      <c r="AQ50" s="17"/>
      <c r="AR50" s="17">
        <f t="shared" si="39"/>
        <v>0</v>
      </c>
      <c r="AS50" s="24">
        <f t="shared" si="58"/>
        <v>20.000005617977529</v>
      </c>
      <c r="AT50" s="17">
        <v>11866.67</v>
      </c>
      <c r="AU50" s="22">
        <f t="shared" si="45"/>
        <v>2373.3340000000003</v>
      </c>
      <c r="AV50" s="17">
        <f t="shared" si="46"/>
        <v>14240.004000000001</v>
      </c>
      <c r="AW50" s="24">
        <f t="shared" si="59"/>
        <v>19.988764044943821</v>
      </c>
      <c r="AX50" s="17">
        <v>11860</v>
      </c>
      <c r="AY50" s="17">
        <f t="shared" si="29"/>
        <v>2372</v>
      </c>
      <c r="AZ50" s="17">
        <f t="shared" si="30"/>
        <v>14232</v>
      </c>
      <c r="BA50" s="24">
        <f t="shared" si="60"/>
        <v>0</v>
      </c>
      <c r="BB50" s="22"/>
      <c r="BC50" s="17">
        <f t="shared" si="47"/>
        <v>0</v>
      </c>
      <c r="BD50" s="17">
        <f t="shared" si="48"/>
        <v>0</v>
      </c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</row>
    <row r="51" spans="1:68" ht="15.75" thickBot="1">
      <c r="A51" s="30">
        <v>47</v>
      </c>
      <c r="B51" s="35" t="s">
        <v>61</v>
      </c>
      <c r="C51" s="1" t="s">
        <v>67</v>
      </c>
      <c r="D51" s="32">
        <v>2500</v>
      </c>
      <c r="E51" s="53">
        <v>13.44</v>
      </c>
      <c r="F51" s="34">
        <f t="shared" si="49"/>
        <v>33600</v>
      </c>
      <c r="G51" s="18">
        <f t="shared" si="50"/>
        <v>0</v>
      </c>
      <c r="H51" s="1"/>
      <c r="I51" s="1"/>
      <c r="J51" s="1"/>
      <c r="K51" s="21">
        <f t="shared" si="51"/>
        <v>0</v>
      </c>
      <c r="L51" s="1"/>
      <c r="M51" s="1"/>
      <c r="N51" s="1"/>
      <c r="O51" s="18">
        <f t="shared" si="52"/>
        <v>0</v>
      </c>
      <c r="P51" s="1"/>
      <c r="Q51" s="1"/>
      <c r="R51" s="1"/>
      <c r="S51" s="17">
        <f t="shared" si="53"/>
        <v>0</v>
      </c>
      <c r="T51" s="20"/>
      <c r="U51" s="19">
        <f t="shared" si="40"/>
        <v>0</v>
      </c>
      <c r="V51" s="19">
        <f t="shared" si="41"/>
        <v>0</v>
      </c>
      <c r="W51" s="1"/>
      <c r="X51" s="1"/>
      <c r="Y51" s="1"/>
      <c r="Z51" s="1"/>
      <c r="AA51" s="19">
        <f t="shared" si="54"/>
        <v>0</v>
      </c>
      <c r="AB51" s="19"/>
      <c r="AC51" s="19">
        <f t="shared" si="20"/>
        <v>0</v>
      </c>
      <c r="AD51" s="19">
        <f t="shared" si="42"/>
        <v>0</v>
      </c>
      <c r="AE51" s="19">
        <f t="shared" si="55"/>
        <v>0</v>
      </c>
      <c r="AF51" s="19"/>
      <c r="AG51" s="19">
        <f t="shared" si="43"/>
        <v>0</v>
      </c>
      <c r="AH51" s="19">
        <f t="shared" si="44"/>
        <v>0</v>
      </c>
      <c r="AI51" s="19">
        <f t="shared" si="56"/>
        <v>0</v>
      </c>
      <c r="AJ51" s="19"/>
      <c r="AK51" s="19"/>
      <c r="AL51" s="19"/>
      <c r="AM51" s="17">
        <v>0</v>
      </c>
      <c r="AN51" s="17">
        <f t="shared" si="36"/>
        <v>0</v>
      </c>
      <c r="AO51" s="17">
        <f t="shared" si="57"/>
        <v>0</v>
      </c>
      <c r="AP51" s="17"/>
      <c r="AQ51" s="17"/>
      <c r="AR51" s="17">
        <f t="shared" si="39"/>
        <v>0</v>
      </c>
      <c r="AS51" s="24">
        <f t="shared" si="58"/>
        <v>2300</v>
      </c>
      <c r="AT51" s="17">
        <v>25760</v>
      </c>
      <c r="AU51" s="17">
        <f t="shared" si="45"/>
        <v>5152</v>
      </c>
      <c r="AV51" s="17">
        <f t="shared" si="46"/>
        <v>30912</v>
      </c>
      <c r="AW51" s="24">
        <f t="shared" si="59"/>
        <v>0</v>
      </c>
      <c r="AX51" s="17"/>
      <c r="AY51" s="17">
        <f t="shared" si="29"/>
        <v>0</v>
      </c>
      <c r="AZ51" s="17">
        <f t="shared" si="30"/>
        <v>0</v>
      </c>
      <c r="BA51" s="24">
        <f t="shared" si="60"/>
        <v>0</v>
      </c>
      <c r="BB51" s="22"/>
      <c r="BC51" s="17">
        <f t="shared" si="47"/>
        <v>0</v>
      </c>
      <c r="BD51" s="17">
        <f t="shared" si="48"/>
        <v>0</v>
      </c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</row>
    <row r="52" spans="1:68" ht="15.75" thickBot="1">
      <c r="A52" s="30">
        <v>48</v>
      </c>
      <c r="B52" s="35" t="s">
        <v>62</v>
      </c>
      <c r="C52" s="36" t="s">
        <v>0</v>
      </c>
      <c r="D52" s="32">
        <v>1040</v>
      </c>
      <c r="E52" s="53">
        <v>117</v>
      </c>
      <c r="F52" s="34">
        <f t="shared" si="49"/>
        <v>121680</v>
      </c>
      <c r="G52" s="18">
        <f t="shared" si="50"/>
        <v>950</v>
      </c>
      <c r="H52" s="1">
        <v>111150</v>
      </c>
      <c r="I52" s="1"/>
      <c r="J52" s="1">
        <v>111150</v>
      </c>
      <c r="K52" s="21">
        <f t="shared" si="51"/>
        <v>0</v>
      </c>
      <c r="L52" s="1"/>
      <c r="M52" s="1"/>
      <c r="N52" s="1"/>
      <c r="O52" s="18">
        <f t="shared" si="52"/>
        <v>0</v>
      </c>
      <c r="P52" s="1"/>
      <c r="Q52" s="1"/>
      <c r="R52" s="1"/>
      <c r="S52" s="17">
        <f t="shared" si="53"/>
        <v>0</v>
      </c>
      <c r="T52" s="20"/>
      <c r="U52" s="19">
        <f t="shared" si="40"/>
        <v>0</v>
      </c>
      <c r="V52" s="19">
        <f t="shared" si="41"/>
        <v>0</v>
      </c>
      <c r="W52" s="1"/>
      <c r="X52" s="1"/>
      <c r="Y52" s="1"/>
      <c r="Z52" s="1"/>
      <c r="AA52" s="19">
        <f t="shared" si="54"/>
        <v>0</v>
      </c>
      <c r="AB52" s="19"/>
      <c r="AC52" s="19">
        <f t="shared" si="20"/>
        <v>0</v>
      </c>
      <c r="AD52" s="19">
        <f t="shared" si="42"/>
        <v>0</v>
      </c>
      <c r="AE52" s="19">
        <f t="shared" si="55"/>
        <v>0</v>
      </c>
      <c r="AF52" s="19"/>
      <c r="AG52" s="19">
        <f t="shared" si="43"/>
        <v>0</v>
      </c>
      <c r="AH52" s="19">
        <f t="shared" si="44"/>
        <v>0</v>
      </c>
      <c r="AI52" s="19">
        <f t="shared" si="56"/>
        <v>0</v>
      </c>
      <c r="AJ52" s="19"/>
      <c r="AK52" s="19"/>
      <c r="AL52" s="19"/>
      <c r="AM52" s="17">
        <v>0</v>
      </c>
      <c r="AN52" s="17">
        <f t="shared" si="36"/>
        <v>0</v>
      </c>
      <c r="AO52" s="17">
        <f t="shared" si="57"/>
        <v>0</v>
      </c>
      <c r="AP52" s="17"/>
      <c r="AQ52" s="17"/>
      <c r="AR52" s="17">
        <f t="shared" si="39"/>
        <v>0</v>
      </c>
      <c r="AS52" s="17">
        <f t="shared" si="58"/>
        <v>0</v>
      </c>
      <c r="AT52" s="17"/>
      <c r="AU52" s="17">
        <f t="shared" si="45"/>
        <v>0</v>
      </c>
      <c r="AV52" s="17">
        <f t="shared" si="46"/>
        <v>0</v>
      </c>
      <c r="AW52" s="24">
        <f t="shared" si="59"/>
        <v>0</v>
      </c>
      <c r="AX52" s="17"/>
      <c r="AY52" s="17">
        <f t="shared" si="29"/>
        <v>0</v>
      </c>
      <c r="AZ52" s="17">
        <f t="shared" si="30"/>
        <v>0</v>
      </c>
      <c r="BA52" s="24">
        <f t="shared" si="60"/>
        <v>0</v>
      </c>
      <c r="BB52" s="22"/>
      <c r="BC52" s="17">
        <f t="shared" si="47"/>
        <v>0</v>
      </c>
      <c r="BD52" s="17">
        <f t="shared" si="48"/>
        <v>0</v>
      </c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</row>
    <row r="53" spans="1:68" ht="27.75" thickBot="1">
      <c r="A53" s="30">
        <v>49</v>
      </c>
      <c r="B53" s="35" t="s">
        <v>63</v>
      </c>
      <c r="C53" s="36" t="s">
        <v>0</v>
      </c>
      <c r="D53" s="32">
        <v>1570</v>
      </c>
      <c r="E53" s="53">
        <v>49</v>
      </c>
      <c r="F53" s="34">
        <f t="shared" si="49"/>
        <v>76930</v>
      </c>
      <c r="G53" s="18">
        <f t="shared" si="50"/>
        <v>0</v>
      </c>
      <c r="H53" s="1"/>
      <c r="I53" s="1"/>
      <c r="J53" s="1"/>
      <c r="K53" s="21">
        <f t="shared" si="51"/>
        <v>0</v>
      </c>
      <c r="L53" s="1"/>
      <c r="M53" s="1"/>
      <c r="N53" s="1"/>
      <c r="O53" s="18">
        <f t="shared" si="52"/>
        <v>0</v>
      </c>
      <c r="P53" s="1"/>
      <c r="Q53" s="1"/>
      <c r="R53" s="1"/>
      <c r="S53" s="17">
        <f t="shared" si="53"/>
        <v>2196</v>
      </c>
      <c r="T53" s="20">
        <v>89670</v>
      </c>
      <c r="U53" s="19">
        <f t="shared" si="40"/>
        <v>17934</v>
      </c>
      <c r="V53" s="19">
        <f t="shared" si="41"/>
        <v>107604</v>
      </c>
      <c r="W53" s="1"/>
      <c r="X53" s="1"/>
      <c r="Y53" s="1"/>
      <c r="Z53" s="1"/>
      <c r="AA53" s="19">
        <f t="shared" si="54"/>
        <v>0</v>
      </c>
      <c r="AB53" s="19"/>
      <c r="AC53" s="19">
        <f t="shared" si="20"/>
        <v>0</v>
      </c>
      <c r="AD53" s="19">
        <f t="shared" si="42"/>
        <v>0</v>
      </c>
      <c r="AE53" s="19">
        <f t="shared" si="55"/>
        <v>1490.0000816326531</v>
      </c>
      <c r="AF53" s="19">
        <v>60841.67</v>
      </c>
      <c r="AG53" s="21">
        <f t="shared" si="43"/>
        <v>12168.334000000001</v>
      </c>
      <c r="AH53" s="21">
        <f t="shared" si="44"/>
        <v>73010.004000000001</v>
      </c>
      <c r="AI53" s="19">
        <f t="shared" si="56"/>
        <v>0</v>
      </c>
      <c r="AJ53" s="19"/>
      <c r="AK53" s="19"/>
      <c r="AL53" s="19"/>
      <c r="AM53" s="17">
        <v>0</v>
      </c>
      <c r="AN53" s="17">
        <f t="shared" si="36"/>
        <v>0</v>
      </c>
      <c r="AO53" s="17">
        <f t="shared" si="57"/>
        <v>0</v>
      </c>
      <c r="AP53" s="17"/>
      <c r="AQ53" s="17"/>
      <c r="AR53" s="17">
        <f t="shared" si="39"/>
        <v>0</v>
      </c>
      <c r="AS53" s="17">
        <f t="shared" si="58"/>
        <v>1500</v>
      </c>
      <c r="AT53" s="17">
        <v>61250</v>
      </c>
      <c r="AU53" s="17">
        <f t="shared" si="45"/>
        <v>12250</v>
      </c>
      <c r="AV53" s="17">
        <f t="shared" si="46"/>
        <v>73500</v>
      </c>
      <c r="AW53" s="24">
        <f t="shared" si="59"/>
        <v>1998.3673469387754</v>
      </c>
      <c r="AX53" s="17">
        <v>81600</v>
      </c>
      <c r="AY53" s="17">
        <f t="shared" si="29"/>
        <v>16320</v>
      </c>
      <c r="AZ53" s="17">
        <f t="shared" si="30"/>
        <v>97920</v>
      </c>
      <c r="BA53" s="24" t="e">
        <f t="shared" si="60"/>
        <v>#VALUE!</v>
      </c>
      <c r="BB53" s="22" t="s">
        <v>79</v>
      </c>
      <c r="BC53" s="17" t="e">
        <f t="shared" si="47"/>
        <v>#VALUE!</v>
      </c>
      <c r="BD53" s="17" t="e">
        <f t="shared" si="48"/>
        <v>#VALUE!</v>
      </c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</row>
    <row r="54" spans="1:68" ht="15.75" thickBot="1">
      <c r="A54" s="30">
        <v>50</v>
      </c>
      <c r="B54" s="35" t="s">
        <v>64</v>
      </c>
      <c r="C54" s="36" t="s">
        <v>0</v>
      </c>
      <c r="D54" s="32">
        <v>3480</v>
      </c>
      <c r="E54" s="54">
        <v>42</v>
      </c>
      <c r="F54" s="34">
        <f t="shared" si="49"/>
        <v>146160</v>
      </c>
      <c r="G54" s="18">
        <f t="shared" si="50"/>
        <v>0</v>
      </c>
      <c r="H54" s="1"/>
      <c r="I54" s="1"/>
      <c r="J54" s="1"/>
      <c r="K54" s="21">
        <f t="shared" si="51"/>
        <v>0</v>
      </c>
      <c r="L54" s="1"/>
      <c r="M54" s="1"/>
      <c r="N54" s="1"/>
      <c r="O54" s="18">
        <f t="shared" si="52"/>
        <v>0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9">
        <f t="shared" si="54"/>
        <v>0</v>
      </c>
      <c r="AB54" s="19"/>
      <c r="AC54" s="19">
        <f t="shared" si="20"/>
        <v>0</v>
      </c>
      <c r="AD54" s="19">
        <f t="shared" si="42"/>
        <v>0</v>
      </c>
      <c r="AE54" s="19">
        <f t="shared" si="55"/>
        <v>0</v>
      </c>
      <c r="AF54" s="19"/>
      <c r="AG54" s="19">
        <f t="shared" si="43"/>
        <v>0</v>
      </c>
      <c r="AH54" s="19">
        <f t="shared" si="44"/>
        <v>0</v>
      </c>
      <c r="AI54" s="19">
        <f t="shared" si="56"/>
        <v>3900</v>
      </c>
      <c r="AJ54" s="19">
        <v>163800</v>
      </c>
      <c r="AK54" s="19">
        <v>3480</v>
      </c>
      <c r="AL54" s="19">
        <v>146160</v>
      </c>
      <c r="AM54" s="17">
        <v>0</v>
      </c>
      <c r="AN54" s="17">
        <f t="shared" si="36"/>
        <v>163800</v>
      </c>
      <c r="AO54" s="17">
        <f t="shared" si="57"/>
        <v>0</v>
      </c>
      <c r="AP54" s="17"/>
      <c r="AQ54" s="17"/>
      <c r="AR54" s="17">
        <f t="shared" si="39"/>
        <v>0</v>
      </c>
      <c r="AS54" s="17"/>
      <c r="AT54" s="17"/>
      <c r="AU54" s="17"/>
      <c r="AV54" s="17"/>
      <c r="AW54" s="1"/>
      <c r="AX54" s="1"/>
      <c r="AY54" s="1"/>
      <c r="AZ54" s="1"/>
      <c r="BA54" s="5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</row>
    <row r="55" spans="1:68" ht="15.75" thickBot="1">
      <c r="A55" s="30">
        <v>51</v>
      </c>
      <c r="B55" s="35" t="s">
        <v>65</v>
      </c>
      <c r="C55" s="36" t="s">
        <v>0</v>
      </c>
      <c r="D55" s="32">
        <v>900</v>
      </c>
      <c r="E55" s="54">
        <v>62</v>
      </c>
      <c r="F55" s="34">
        <f t="shared" si="49"/>
        <v>55800</v>
      </c>
      <c r="G55" s="20">
        <f>J55/A55</f>
        <v>0</v>
      </c>
      <c r="H55" s="1"/>
      <c r="I55" s="1"/>
      <c r="J55" s="1"/>
      <c r="K55" s="21">
        <f t="shared" si="51"/>
        <v>0</v>
      </c>
      <c r="L55" s="1"/>
      <c r="M55" s="1"/>
      <c r="N55" s="1"/>
      <c r="O55" s="18">
        <f t="shared" si="52"/>
        <v>0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9">
        <f t="shared" si="54"/>
        <v>0</v>
      </c>
      <c r="AB55" s="19"/>
      <c r="AC55" s="19">
        <f t="shared" si="20"/>
        <v>0</v>
      </c>
      <c r="AD55" s="19">
        <f t="shared" si="42"/>
        <v>0</v>
      </c>
      <c r="AE55" s="19">
        <f t="shared" si="55"/>
        <v>0</v>
      </c>
      <c r="AF55" s="19"/>
      <c r="AG55" s="19">
        <f t="shared" si="43"/>
        <v>0</v>
      </c>
      <c r="AH55" s="19">
        <f t="shared" si="44"/>
        <v>0</v>
      </c>
      <c r="AI55" s="19">
        <f t="shared" si="56"/>
        <v>1500</v>
      </c>
      <c r="AJ55" s="19">
        <v>93000</v>
      </c>
      <c r="AK55" s="19"/>
      <c r="AL55" s="19"/>
      <c r="AM55" s="17">
        <v>0</v>
      </c>
      <c r="AN55" s="17">
        <f t="shared" si="36"/>
        <v>93000</v>
      </c>
      <c r="AO55" s="17">
        <f t="shared" si="57"/>
        <v>0</v>
      </c>
      <c r="AP55" s="17"/>
      <c r="AQ55" s="17"/>
      <c r="AR55" s="17">
        <f t="shared" si="39"/>
        <v>0</v>
      </c>
      <c r="AS55" s="17"/>
      <c r="AT55" s="17"/>
      <c r="AU55" s="17"/>
      <c r="AV55" s="17"/>
      <c r="AW55" s="1"/>
      <c r="AX55" s="1"/>
      <c r="AY55" s="1"/>
      <c r="AZ55" s="1"/>
      <c r="BA55" s="5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</row>
    <row r="56" spans="1:68">
      <c r="A56" s="1"/>
      <c r="B56" s="4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9"/>
      <c r="AB56" s="19"/>
      <c r="AC56" s="19"/>
      <c r="AD56" s="19"/>
      <c r="AE56" s="19"/>
      <c r="AF56" s="19"/>
      <c r="AG56" s="19"/>
      <c r="AH56" s="19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7"/>
      <c r="AT56" s="17"/>
      <c r="AU56" s="17"/>
      <c r="AV56" s="17"/>
      <c r="AW56" s="1"/>
      <c r="AX56" s="1"/>
      <c r="AY56" s="1"/>
      <c r="AZ56" s="1"/>
      <c r="BA56" s="5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</row>
    <row r="57" spans="1:68">
      <c r="A57" s="1"/>
      <c r="B57" s="4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9"/>
      <c r="AB57" s="19"/>
      <c r="AC57" s="19"/>
      <c r="AD57" s="19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7"/>
      <c r="AT57" s="17"/>
      <c r="AU57" s="17"/>
      <c r="AV57" s="17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</row>
    <row r="58" spans="1:68">
      <c r="A58" s="1"/>
      <c r="B58" s="4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9"/>
      <c r="AB58" s="19"/>
      <c r="AC58" s="19"/>
      <c r="AD58" s="19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7"/>
      <c r="AT58" s="17"/>
      <c r="AU58" s="17"/>
      <c r="AV58" s="17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</row>
    <row r="59" spans="1:68">
      <c r="A59" s="1"/>
      <c r="B59" s="4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9"/>
      <c r="AB59" s="19"/>
      <c r="AC59" s="19"/>
      <c r="AD59" s="19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7"/>
      <c r="AT59" s="17"/>
      <c r="AU59" s="17"/>
      <c r="AV59" s="17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</row>
    <row r="60" spans="1:68">
      <c r="A60" s="1"/>
      <c r="B60" s="4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9"/>
      <c r="AB60" s="19"/>
      <c r="AC60" s="19"/>
      <c r="AD60" s="1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7"/>
      <c r="AT60" s="17"/>
      <c r="AU60" s="17"/>
      <c r="AV60" s="17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</row>
    <row r="61" spans="1:68">
      <c r="A61" s="1"/>
      <c r="B61" s="4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9"/>
      <c r="AB61" s="19"/>
      <c r="AC61" s="19"/>
      <c r="AD61" s="19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7"/>
      <c r="AT61" s="17"/>
      <c r="AU61" s="17"/>
      <c r="AV61" s="17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</row>
    <row r="62" spans="1:68">
      <c r="A62" s="1"/>
      <c r="B62" s="4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9"/>
      <c r="AB62" s="19"/>
      <c r="AC62" s="19"/>
      <c r="AD62" s="19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7"/>
      <c r="AT62" s="17"/>
      <c r="AU62" s="17"/>
      <c r="AV62" s="17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</row>
    <row r="63" spans="1:68">
      <c r="A63" s="1"/>
      <c r="B63" s="4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9"/>
      <c r="AB63" s="19"/>
      <c r="AC63" s="19"/>
      <c r="AD63" s="19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7"/>
      <c r="AT63" s="17"/>
      <c r="AU63" s="17"/>
      <c r="AV63" s="17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</row>
    <row r="64" spans="1:68">
      <c r="A64" s="1"/>
      <c r="B64" s="4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9"/>
      <c r="AB64" s="19"/>
      <c r="AC64" s="19"/>
      <c r="AD64" s="19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7"/>
      <c r="AT64" s="17"/>
      <c r="AU64" s="17"/>
      <c r="AV64" s="17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</row>
    <row r="65" spans="1:68">
      <c r="A65" s="1"/>
      <c r="B65" s="4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9"/>
      <c r="AB65" s="19"/>
      <c r="AC65" s="19"/>
      <c r="AD65" s="19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7"/>
      <c r="AT65" s="17"/>
      <c r="AU65" s="17"/>
      <c r="AV65" s="17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</row>
    <row r="66" spans="1:68">
      <c r="A66" s="1"/>
      <c r="B66" s="4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9"/>
      <c r="AB66" s="19"/>
      <c r="AC66" s="19"/>
      <c r="AD66" s="19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7"/>
      <c r="AT66" s="17"/>
      <c r="AU66" s="17"/>
      <c r="AV66" s="17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</row>
    <row r="67" spans="1:68">
      <c r="A67" s="1"/>
      <c r="B67" s="4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9"/>
      <c r="AB67" s="19"/>
      <c r="AC67" s="19"/>
      <c r="AD67" s="19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7"/>
      <c r="AT67" s="17"/>
      <c r="AU67" s="17"/>
      <c r="AV67" s="17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</row>
    <row r="68" spans="1:68">
      <c r="A68" s="1"/>
      <c r="B68" s="4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9"/>
      <c r="AB68" s="19"/>
      <c r="AC68" s="19"/>
      <c r="AD68" s="19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7"/>
      <c r="AT68" s="17"/>
      <c r="AU68" s="17"/>
      <c r="AV68" s="17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</row>
    <row r="69" spans="1:68">
      <c r="A69" s="1"/>
      <c r="B69" s="4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9"/>
      <c r="AB69" s="19"/>
      <c r="AC69" s="19"/>
      <c r="AD69" s="19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7"/>
      <c r="AT69" s="17"/>
      <c r="AU69" s="17"/>
      <c r="AV69" s="17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</row>
    <row r="70" spans="1:68">
      <c r="A70" s="1"/>
      <c r="B70" s="4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9"/>
      <c r="AB70" s="19"/>
      <c r="AC70" s="19"/>
      <c r="AD70" s="1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7"/>
      <c r="AT70" s="17"/>
      <c r="AU70" s="17"/>
      <c r="AV70" s="17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</row>
    <row r="71" spans="1:68">
      <c r="A71" s="1"/>
      <c r="B71" s="4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9"/>
      <c r="AB71" s="19"/>
      <c r="AC71" s="19"/>
      <c r="AD71" s="19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7"/>
      <c r="AT71" s="17"/>
      <c r="AU71" s="17"/>
      <c r="AV71" s="17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</row>
    <row r="72" spans="1:68">
      <c r="A72" s="1"/>
      <c r="B72" s="4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9"/>
      <c r="AB72" s="19"/>
      <c r="AC72" s="19"/>
      <c r="AD72" s="19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7"/>
      <c r="AT72" s="17"/>
      <c r="AU72" s="17"/>
      <c r="AV72" s="17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</row>
    <row r="73" spans="1:68">
      <c r="A73" s="1"/>
      <c r="B73" s="4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9"/>
      <c r="AB73" s="19"/>
      <c r="AC73" s="19"/>
      <c r="AD73" s="19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7"/>
      <c r="AT73" s="17"/>
      <c r="AU73" s="17"/>
      <c r="AV73" s="17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</row>
    <row r="74" spans="1:68">
      <c r="A74" s="1"/>
      <c r="B74" s="4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9"/>
      <c r="AB74" s="19"/>
      <c r="AC74" s="19"/>
      <c r="AD74" s="19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7"/>
      <c r="AT74" s="17"/>
      <c r="AU74" s="17"/>
      <c r="AV74" s="17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</row>
    <row r="75" spans="1:68">
      <c r="A75" s="1"/>
      <c r="B75" s="4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9"/>
      <c r="AB75" s="19"/>
      <c r="AC75" s="19"/>
      <c r="AD75" s="19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7"/>
      <c r="AT75" s="17"/>
      <c r="AU75" s="17"/>
      <c r="AV75" s="17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</row>
    <row r="76" spans="1:68">
      <c r="A76" s="1"/>
      <c r="B76" s="4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9"/>
      <c r="AB76" s="19"/>
      <c r="AC76" s="19"/>
      <c r="AD76" s="19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7"/>
      <c r="AT76" s="17"/>
      <c r="AU76" s="17"/>
      <c r="AV76" s="17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</row>
    <row r="77" spans="1:68">
      <c r="A77" s="1"/>
      <c r="B77" s="4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9"/>
      <c r="AB77" s="19"/>
      <c r="AC77" s="19"/>
      <c r="AD77" s="19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7"/>
      <c r="AT77" s="17"/>
      <c r="AU77" s="17"/>
      <c r="AV77" s="17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</row>
    <row r="78" spans="1:68">
      <c r="A78" s="1"/>
      <c r="B78" s="4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9"/>
      <c r="AB78" s="19"/>
      <c r="AC78" s="19"/>
      <c r="AD78" s="19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7"/>
      <c r="AT78" s="17"/>
      <c r="AU78" s="17"/>
      <c r="AV78" s="17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</row>
    <row r="79" spans="1:68">
      <c r="A79" s="1"/>
      <c r="B79" s="4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9"/>
      <c r="AB79" s="19"/>
      <c r="AC79" s="19"/>
      <c r="AD79" s="19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7"/>
      <c r="AT79" s="17"/>
      <c r="AU79" s="17"/>
      <c r="AV79" s="17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</row>
    <row r="80" spans="1:68">
      <c r="A80" s="1"/>
      <c r="B80" s="4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9"/>
      <c r="AB80" s="19"/>
      <c r="AC80" s="19"/>
      <c r="AD80" s="19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7"/>
      <c r="AT80" s="17"/>
      <c r="AU80" s="17"/>
      <c r="AV80" s="17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</row>
    <row r="81" spans="1:68">
      <c r="A81" s="1"/>
      <c r="B81" s="4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9"/>
      <c r="AB81" s="19"/>
      <c r="AC81" s="19"/>
      <c r="AD81" s="19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</row>
    <row r="82" spans="1:68">
      <c r="A82" s="1"/>
      <c r="B82" s="4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9"/>
      <c r="AB82" s="19"/>
      <c r="AC82" s="19"/>
      <c r="AD82" s="19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</row>
    <row r="83" spans="1:68">
      <c r="A83" s="1"/>
      <c r="B83" s="4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9"/>
      <c r="AB83" s="19"/>
      <c r="AC83" s="19"/>
      <c r="AD83" s="1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</row>
    <row r="84" spans="1:68">
      <c r="A84" s="1"/>
      <c r="B84" s="4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9"/>
      <c r="AB84" s="19"/>
      <c r="AC84" s="19"/>
      <c r="AD84" s="19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</row>
    <row r="85" spans="1:68">
      <c r="A85" s="1"/>
      <c r="B85" s="4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9"/>
      <c r="AB85" s="19"/>
      <c r="AC85" s="19"/>
      <c r="AD85" s="19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</row>
    <row r="86" spans="1:68">
      <c r="A86" s="1"/>
      <c r="B86" s="4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9"/>
      <c r="AB86" s="19"/>
      <c r="AC86" s="19"/>
      <c r="AD86" s="19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</row>
    <row r="87" spans="1:68">
      <c r="A87" s="1"/>
      <c r="B87" s="4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9"/>
      <c r="AB87" s="19"/>
      <c r="AC87" s="19"/>
      <c r="AD87" s="19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</row>
    <row r="88" spans="1:68">
      <c r="A88" s="1"/>
      <c r="B88" s="4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9"/>
      <c r="AB88" s="19"/>
      <c r="AC88" s="19"/>
      <c r="AD88" s="19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</row>
    <row r="89" spans="1:68">
      <c r="A89" s="1"/>
      <c r="B89" s="4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9"/>
      <c r="AB89" s="19"/>
      <c r="AC89" s="19"/>
      <c r="AD89" s="19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</row>
    <row r="90" spans="1:68">
      <c r="A90" s="1"/>
      <c r="B90" s="4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9"/>
      <c r="AB90" s="19"/>
      <c r="AC90" s="19"/>
      <c r="AD90" s="19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</row>
    <row r="91" spans="1:68">
      <c r="A91" s="1"/>
      <c r="B91" s="4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9"/>
      <c r="AB91" s="19"/>
      <c r="AC91" s="19"/>
      <c r="AD91" s="19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</row>
    <row r="92" spans="1:68">
      <c r="A92" s="1"/>
      <c r="B92" s="4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9"/>
      <c r="AB92" s="19"/>
      <c r="AC92" s="19"/>
      <c r="AD92" s="19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</row>
    <row r="93" spans="1:68">
      <c r="A93" s="1"/>
      <c r="B93" s="4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9"/>
      <c r="AB93" s="19"/>
      <c r="AC93" s="19"/>
      <c r="AD93" s="1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</row>
    <row r="94" spans="1:68">
      <c r="A94" s="1"/>
      <c r="B94" s="4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9"/>
      <c r="AB94" s="19"/>
      <c r="AC94" s="19"/>
      <c r="AD94" s="19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</row>
    <row r="95" spans="1:68">
      <c r="A95" s="1"/>
      <c r="B95" s="4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9"/>
      <c r="AB95" s="19"/>
      <c r="AC95" s="19"/>
      <c r="AD95" s="19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</row>
    <row r="96" spans="1:68">
      <c r="A96" s="1"/>
      <c r="B96" s="4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</row>
    <row r="97" spans="1:68">
      <c r="A97" s="1"/>
      <c r="B97" s="4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</row>
    <row r="98" spans="1:68">
      <c r="A98" s="1"/>
      <c r="B98" s="4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</row>
    <row r="99" spans="1:68">
      <c r="A99" s="1"/>
      <c r="B99" s="4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</row>
    <row r="100" spans="1:68">
      <c r="A100" s="1"/>
      <c r="B100" s="4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</row>
    <row r="101" spans="1:68">
      <c r="A101" s="1"/>
      <c r="B101" s="4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</row>
    <row r="102" spans="1:68">
      <c r="A102" s="1"/>
      <c r="B102" s="4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</row>
    <row r="103" spans="1:68">
      <c r="A103" s="1"/>
      <c r="B103" s="4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</row>
    <row r="104" spans="1:68">
      <c r="A104" s="1"/>
      <c r="B104" s="4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</row>
    <row r="105" spans="1:68">
      <c r="A105" s="1"/>
      <c r="B105" s="4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</row>
    <row r="106" spans="1:68">
      <c r="A106" s="1"/>
      <c r="B106" s="4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</row>
    <row r="107" spans="1:68">
      <c r="A107" s="1"/>
      <c r="B107" s="4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</row>
    <row r="108" spans="1:68">
      <c r="A108" s="1"/>
      <c r="B108" s="4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</row>
    <row r="109" spans="1:68">
      <c r="A109" s="1"/>
      <c r="B109" s="4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</row>
    <row r="110" spans="1:68">
      <c r="A110" s="1"/>
      <c r="B110" s="4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</row>
    <row r="111" spans="1:68">
      <c r="A111" s="1"/>
      <c r="B111" s="4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</row>
  </sheetData>
  <mergeCells count="21">
    <mergeCell ref="BE3:BH3"/>
    <mergeCell ref="BI3:BL3"/>
    <mergeCell ref="BM3:BP3"/>
    <mergeCell ref="G3:J3"/>
    <mergeCell ref="A3:A4"/>
    <mergeCell ref="B3:B4"/>
    <mergeCell ref="C3:C4"/>
    <mergeCell ref="K3:N3"/>
    <mergeCell ref="O3:R3"/>
    <mergeCell ref="AA3:AD3"/>
    <mergeCell ref="AE3:AH3"/>
    <mergeCell ref="AI3:AN3"/>
    <mergeCell ref="AO3:AR3"/>
    <mergeCell ref="AS3:AV3"/>
    <mergeCell ref="AW3:AZ3"/>
    <mergeCell ref="BA3:BD3"/>
    <mergeCell ref="L2:AH2"/>
    <mergeCell ref="Q1:S1"/>
    <mergeCell ref="D3:F3"/>
    <mergeCell ref="S3:V3"/>
    <mergeCell ref="W3:Z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2019-06-19T07:46:26Z</dcterms:modified>
</cp:coreProperties>
</file>